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23.xml"/>
  <Override ContentType="application/vnd.openxmlformats-officedocument.spreadsheetml.worksheet+xml" PartName="/xl/worksheets/sheet15.xml"/>
  <Override ContentType="application/vnd.openxmlformats-officedocument.spreadsheetml.worksheet+xml" PartName="/xl/worksheets/sheet40.xml"/>
  <Override ContentType="application/vnd.openxmlformats-officedocument.spreadsheetml.worksheet+xml" PartName="/xl/worksheets/sheet32.xml"/>
  <Override ContentType="application/vnd.openxmlformats-officedocument.spreadsheetml.worksheet+xml" PartName="/xl/worksheets/sheet6.xml"/>
  <Override ContentType="application/vnd.openxmlformats-officedocument.spreadsheetml.worksheet+xml" PartName="/xl/worksheets/sheet49.xml"/>
  <Override ContentType="application/vnd.openxmlformats-officedocument.spreadsheetml.worksheet+xml" PartName="/xl/worksheets/sheet16.xml"/>
  <Override ContentType="application/vnd.openxmlformats-officedocument.spreadsheetml.worksheet+xml" PartName="/xl/worksheets/sheet41.xml"/>
  <Override ContentType="application/vnd.openxmlformats-officedocument.spreadsheetml.worksheet+xml" PartName="/xl/worksheets/sheet5.xml"/>
  <Override ContentType="application/vnd.openxmlformats-officedocument.spreadsheetml.worksheet+xml" PartName="/xl/worksheets/sheet50.xml"/>
  <Override ContentType="application/vnd.openxmlformats-officedocument.spreadsheetml.worksheet+xml" PartName="/xl/worksheets/sheet24.xml"/>
  <Override ContentType="application/vnd.openxmlformats-officedocument.spreadsheetml.worksheet+xml" PartName="/xl/worksheets/sheet33.xml"/>
  <Override ContentType="application/vnd.openxmlformats-officedocument.spreadsheetml.worksheet+xml" PartName="/xl/worksheets/sheet39.xml"/>
  <Override ContentType="application/vnd.openxmlformats-officedocument.spreadsheetml.worksheet+xml" PartName="/xl/worksheets/sheet12.xml"/>
  <Override ContentType="application/vnd.openxmlformats-officedocument.spreadsheetml.worksheet+xml" PartName="/xl/worksheets/sheet42.xml"/>
  <Override ContentType="application/vnd.openxmlformats-officedocument.spreadsheetml.worksheet+xml" PartName="/xl/worksheets/sheet38.xml"/>
  <Override ContentType="application/vnd.openxmlformats-officedocument.spreadsheetml.worksheet+xml" PartName="/xl/worksheets/sheet25.xml"/>
  <Override ContentType="application/vnd.openxmlformats-officedocument.spreadsheetml.worksheet+xml" PartName="/xl/worksheets/sheet8.xml"/>
  <Override ContentType="application/vnd.openxmlformats-officedocument.spreadsheetml.worksheet+xml" PartName="/xl/worksheets/sheet30.xml"/>
  <Override ContentType="application/vnd.openxmlformats-officedocument.spreadsheetml.worksheet+xml" PartName="/xl/worksheets/sheet27.xml"/>
  <Override ContentType="application/vnd.openxmlformats-officedocument.spreadsheetml.worksheet+xml" PartName="/xl/worksheets/sheet43.xml"/>
  <Override ContentType="application/vnd.openxmlformats-officedocument.spreadsheetml.worksheet+xml" PartName="/xl/worksheets/sheet14.xml"/>
  <Override ContentType="application/vnd.openxmlformats-officedocument.spreadsheetml.worksheet+xml" PartName="/xl/worksheets/sheet44.xml"/>
  <Override ContentType="application/vnd.openxmlformats-officedocument.spreadsheetml.worksheet+xml" PartName="/xl/worksheets/sheet13.xml"/>
  <Override ContentType="application/vnd.openxmlformats-officedocument.spreadsheetml.worksheet+xml" PartName="/xl/worksheets/sheet26.xml"/>
  <Override ContentType="application/vnd.openxmlformats-officedocument.spreadsheetml.worksheet+xml" PartName="/xl/worksheets/sheet31.xml"/>
  <Override ContentType="application/vnd.openxmlformats-officedocument.spreadsheetml.worksheet+xml" PartName="/xl/worksheets/sheet7.xml"/>
  <Override ContentType="application/vnd.openxmlformats-officedocument.spreadsheetml.worksheet+xml" PartName="/xl/worksheets/sheet28.xml"/>
  <Override ContentType="application/vnd.openxmlformats-officedocument.spreadsheetml.worksheet+xml" PartName="/xl/worksheets/sheet53.xml"/>
  <Override ContentType="application/vnd.openxmlformats-officedocument.spreadsheetml.worksheet+xml" PartName="/xl/worksheets/sheet10.xml"/>
  <Override ContentType="application/vnd.openxmlformats-officedocument.spreadsheetml.worksheet+xml" PartName="/xl/worksheets/sheet19.xml"/>
  <Override ContentType="application/vnd.openxmlformats-officedocument.spreadsheetml.worksheet+xml" PartName="/xl/worksheets/sheet2.xml"/>
  <Override ContentType="application/vnd.openxmlformats-officedocument.spreadsheetml.worksheet+xml" PartName="/xl/worksheets/sheet45.xml"/>
  <Override ContentType="application/vnd.openxmlformats-officedocument.spreadsheetml.worksheet+xml" PartName="/xl/worksheets/sheet36.xml"/>
  <Override ContentType="application/vnd.openxmlformats-officedocument.spreadsheetml.worksheet+xml" PartName="/xl/worksheets/sheet46.xml"/>
  <Override ContentType="application/vnd.openxmlformats-officedocument.spreadsheetml.worksheet+xml" PartName="/xl/worksheets/sheet11.xml"/>
  <Override ContentType="application/vnd.openxmlformats-officedocument.spreadsheetml.worksheet+xml" PartName="/xl/worksheets/sheet29.xml"/>
  <Override ContentType="application/vnd.openxmlformats-officedocument.spreadsheetml.worksheet+xml" PartName="/xl/worksheets/sheet54.xml"/>
  <Override ContentType="application/vnd.openxmlformats-officedocument.spreadsheetml.worksheet+xml" PartName="/xl/worksheets/sheet20.xml"/>
  <Override ContentType="application/vnd.openxmlformats-officedocument.spreadsheetml.worksheet+xml" PartName="/xl/worksheets/sheet37.xml"/>
  <Override ContentType="application/vnd.openxmlformats-officedocument.spreadsheetml.worksheet+xml" PartName="/xl/worksheets/sheet1.xml"/>
  <Override ContentType="application/vnd.openxmlformats-officedocument.spreadsheetml.worksheet+xml" PartName="/xl/worksheets/sheet9.xml"/>
  <Override ContentType="application/vnd.openxmlformats-officedocument.spreadsheetml.worksheet+xml" PartName="/xl/worksheets/sheet47.xml"/>
  <Override ContentType="application/vnd.openxmlformats-officedocument.spreadsheetml.worksheet+xml" PartName="/xl/worksheets/sheet4.xml"/>
  <Override ContentType="application/vnd.openxmlformats-officedocument.spreadsheetml.worksheet+xml" PartName="/xl/worksheets/sheet17.xml"/>
  <Override ContentType="application/vnd.openxmlformats-officedocument.spreadsheetml.worksheet+xml" PartName="/xl/worksheets/sheet51.xml"/>
  <Override ContentType="application/vnd.openxmlformats-officedocument.spreadsheetml.worksheet+xml" PartName="/xl/worksheets/sheet34.xml"/>
  <Override ContentType="application/vnd.openxmlformats-officedocument.spreadsheetml.worksheet+xml" PartName="/xl/worksheets/sheet21.xml"/>
  <Override ContentType="application/vnd.openxmlformats-officedocument.spreadsheetml.worksheet+xml" PartName="/xl/worksheets/sheet52.xml"/>
  <Override ContentType="application/vnd.openxmlformats-officedocument.spreadsheetml.worksheet+xml" PartName="/xl/worksheets/sheet18.xml"/>
  <Override ContentType="application/vnd.openxmlformats-officedocument.spreadsheetml.worksheet+xml" PartName="/xl/worksheets/sheet3.xml"/>
  <Override ContentType="application/vnd.openxmlformats-officedocument.spreadsheetml.worksheet+xml" PartName="/xl/worksheets/sheet48.xml"/>
  <Override ContentType="application/vnd.openxmlformats-officedocument.spreadsheetml.worksheet+xml" PartName="/xl/worksheets/sheet22.xml"/>
  <Override ContentType="application/vnd.openxmlformats-officedocument.spreadsheetml.worksheet+xml" PartName="/xl/worksheets/sheet35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9.xml"/>
  <Override ContentType="application/vnd.openxmlformats-officedocument.drawing+xml" PartName="/xl/drawings/drawing13.xml"/>
  <Override ContentType="application/vnd.openxmlformats-officedocument.drawing+xml" PartName="/xl/drawings/drawing12.xml"/>
  <Override ContentType="application/vnd.openxmlformats-officedocument.drawing+xml" PartName="/xl/drawings/drawing30.xml"/>
  <Override ContentType="application/vnd.openxmlformats-officedocument.drawing+xml" PartName="/xl/drawings/drawing47.xml"/>
  <Override ContentType="application/vnd.openxmlformats-officedocument.drawing+xml" PartName="/xl/drawings/drawing21.xml"/>
  <Override ContentType="application/vnd.openxmlformats-officedocument.drawing+xml" PartName="/xl/drawings/drawing3.xml"/>
  <Override ContentType="application/vnd.openxmlformats-officedocument.drawing+xml" PartName="/xl/drawings/drawing14.xml"/>
  <Override ContentType="application/vnd.openxmlformats-officedocument.drawing+xml" PartName="/xl/drawings/drawing48.xml"/>
  <Override ContentType="application/vnd.openxmlformats-officedocument.drawing+xml" PartName="/xl/drawings/drawing2.xml"/>
  <Override ContentType="application/vnd.openxmlformats-officedocument.drawing+xml" PartName="/xl/drawings/drawing31.xml"/>
  <Override ContentType="application/vnd.openxmlformats-officedocument.drawing+xml" PartName="/xl/drawings/drawing22.xml"/>
  <Override ContentType="application/vnd.openxmlformats-officedocument.drawing+xml" PartName="/xl/drawings/drawing10.xml"/>
  <Override ContentType="application/vnd.openxmlformats-officedocument.drawing+xml" PartName="/xl/drawings/drawing53.xml"/>
  <Override ContentType="application/vnd.openxmlformats-officedocument.drawing+xml" PartName="/xl/drawings/drawing6.xml"/>
  <Override ContentType="application/vnd.openxmlformats-officedocument.drawing+xml" PartName="/xl/drawings/drawing40.xml"/>
  <Override ContentType="application/vnd.openxmlformats-officedocument.drawing+xml" PartName="/xl/drawings/drawing36.xml"/>
  <Override ContentType="application/vnd.openxmlformats-officedocument.drawing+xml" PartName="/xl/drawings/drawing23.xml"/>
  <Override ContentType="application/vnd.openxmlformats-officedocument.drawing+xml" PartName="/xl/drawings/drawing49.xml"/>
  <Override ContentType="application/vnd.openxmlformats-officedocument.drawing+xml" PartName="/xl/drawings/drawing38.xml"/>
  <Override ContentType="application/vnd.openxmlformats-officedocument.drawing+xml" PartName="/xl/drawings/drawing19.xml"/>
  <Override ContentType="application/vnd.openxmlformats-officedocument.drawing+xml" PartName="/xl/drawings/drawing41.xml"/>
  <Override ContentType="application/vnd.openxmlformats-officedocument.drawing+xml" PartName="/xl/drawings/drawing5.xml"/>
  <Override ContentType="application/vnd.openxmlformats-officedocument.drawing+xml" PartName="/xl/drawings/drawing54.xml"/>
  <Override ContentType="application/vnd.openxmlformats-officedocument.drawing+xml" PartName="/xl/drawings/drawing24.xml"/>
  <Override ContentType="application/vnd.openxmlformats-officedocument.drawing+xml" PartName="/xl/drawings/drawing42.xml"/>
  <Override ContentType="application/vnd.openxmlformats-officedocument.drawing+xml" PartName="/xl/drawings/drawing11.xml"/>
  <Override ContentType="application/vnd.openxmlformats-officedocument.drawing+xml" PartName="/xl/drawings/drawing37.xml"/>
  <Override ContentType="application/vnd.openxmlformats-officedocument.drawing+xml" PartName="/xl/drawings/drawing26.xml"/>
  <Override ContentType="application/vnd.openxmlformats-officedocument.drawing+xml" PartName="/xl/drawings/drawing51.xml"/>
  <Override ContentType="application/vnd.openxmlformats-officedocument.drawing+xml" PartName="/xl/drawings/drawing9.xml"/>
  <Override ContentType="application/vnd.openxmlformats-officedocument.drawing+xml" PartName="/xl/drawings/drawing17.xml"/>
  <Override ContentType="application/vnd.openxmlformats-officedocument.drawing+xml" PartName="/xl/drawings/drawing43.xml"/>
  <Override ContentType="application/vnd.openxmlformats-officedocument.drawing+xml" PartName="/xl/drawings/drawing25.xml"/>
  <Override ContentType="application/vnd.openxmlformats-officedocument.drawing+xml" PartName="/xl/drawings/drawing34.xml"/>
  <Override ContentType="application/vnd.openxmlformats-officedocument.drawing+xml" PartName="/xl/drawings/drawing27.xml"/>
  <Override ContentType="application/vnd.openxmlformats-officedocument.drawing+xml" PartName="/xl/drawings/drawing52.xml"/>
  <Override ContentType="application/vnd.openxmlformats-officedocument.drawing+xml" PartName="/xl/drawings/drawing44.xml"/>
  <Override ContentType="application/vnd.openxmlformats-officedocument.drawing+xml" PartName="/xl/drawings/drawing7.xml"/>
  <Override ContentType="application/vnd.openxmlformats-officedocument.drawing+xml" PartName="/xl/drawings/drawing18.xml"/>
  <Override ContentType="application/vnd.openxmlformats-officedocument.drawing+xml" PartName="/xl/drawings/drawing35.xml"/>
  <Override ContentType="application/vnd.openxmlformats-officedocument.drawing+xml" PartName="/xl/drawings/drawing45.xml"/>
  <Override ContentType="application/vnd.openxmlformats-officedocument.drawing+xml" PartName="/xl/drawings/drawing28.xml"/>
  <Override ContentType="application/vnd.openxmlformats-officedocument.drawing+xml" PartName="/xl/drawings/drawing15.xml"/>
  <Override ContentType="application/vnd.openxmlformats-officedocument.drawing+xml" PartName="/xl/drawings/drawing1.xml"/>
  <Override ContentType="application/vnd.openxmlformats-officedocument.drawing+xml" PartName="/xl/drawings/drawing32.xml"/>
  <Override ContentType="application/vnd.openxmlformats-officedocument.drawing+xml" PartName="/xl/drawings/drawing33.xml"/>
  <Override ContentType="application/vnd.openxmlformats-officedocument.drawing+xml" PartName="/xl/drawings/drawing46.xml"/>
  <Override ContentType="application/vnd.openxmlformats-officedocument.drawing+xml" PartName="/xl/drawings/drawing8.xml"/>
  <Override ContentType="application/vnd.openxmlformats-officedocument.drawing+xml" PartName="/xl/drawings/drawing16.xml"/>
  <Override ContentType="application/vnd.openxmlformats-officedocument.drawing+xml" PartName="/xl/drawings/drawing29.xml"/>
  <Override ContentType="application/vnd.openxmlformats-officedocument.drawing+xml" PartName="/xl/drawings/drawing50.xml"/>
  <Override ContentType="application/vnd.openxmlformats-officedocument.drawing+xml" PartName="/xl/drawings/drawing20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anar Darmawan" sheetId="1" r:id="rId4"/>
    <sheet state="visible" name="Bina N" sheetId="2" r:id="rId5"/>
    <sheet state="visible" name="Ardiwardana" sheetId="3" r:id="rId6"/>
    <sheet state="visible" name="Muharir" sheetId="4" r:id="rId7"/>
    <sheet state="visible" name="Rio Arianto" sheetId="5" r:id="rId8"/>
    <sheet state="visible" name="Sandi G" sheetId="6" r:id="rId9"/>
    <sheet state="visible" name="Setiyawan syah" sheetId="7" r:id="rId10"/>
    <sheet state="visible" name="Maulana" sheetId="8" r:id="rId11"/>
    <sheet state="visible" name="Adiatma" sheetId="9" r:id="rId12"/>
    <sheet state="visible" name="Fatih" sheetId="10" r:id="rId13"/>
    <sheet state="visible" name="selin" sheetId="11" r:id="rId14"/>
    <sheet state="visible" name="M Wafi" sheetId="12" r:id="rId15"/>
    <sheet state="visible" name="M Daud B" sheetId="13" r:id="rId16"/>
    <sheet state="visible" name="Rido" sheetId="14" r:id="rId17"/>
    <sheet state="visible" name="Ashanudin" sheetId="15" r:id="rId18"/>
    <sheet state="visible" name="Jihan AF" sheetId="16" r:id="rId19"/>
    <sheet state="visible" name="Annisa" sheetId="17" r:id="rId20"/>
    <sheet state="visible" name="Sheet1" sheetId="18" r:id="rId21"/>
    <sheet state="visible" name="Milano AP" sheetId="19" r:id="rId22"/>
    <sheet state="visible" name="M Esa NN" sheetId="20" r:id="rId23"/>
    <sheet state="visible" name="Rizki M" sheetId="21" r:id="rId24"/>
    <sheet state="visible" name="M Fazal H" sheetId="22" r:id="rId25"/>
    <sheet state="visible" name="Nabil NF" sheetId="23" r:id="rId26"/>
    <sheet state="visible" name="M Ilham" sheetId="24" r:id="rId27"/>
    <sheet state="visible" name="M Nur HW" sheetId="25" r:id="rId28"/>
    <sheet state="visible" name="Hasby GRT" sheetId="26" r:id="rId29"/>
    <sheet state="visible" name="Khoirul S" sheetId="27" r:id="rId30"/>
    <sheet state="visible" name="Bilal MW" sheetId="28" r:id="rId31"/>
    <sheet state="visible" name="Mugi DP" sheetId="29" r:id="rId32"/>
    <sheet state="visible" name="Fanny H" sheetId="30" r:id="rId33"/>
    <sheet state="visible" name="Rafli M" sheetId="31" r:id="rId34"/>
    <sheet state="visible" name="M Basyith" sheetId="32" r:id="rId35"/>
    <sheet state="visible" name="Yuliya NA" sheetId="33" r:id="rId36"/>
    <sheet state="visible" name="Rivaldo GP" sheetId="34" r:id="rId37"/>
    <sheet state="visible" name="M Fajar A" sheetId="35" r:id="rId38"/>
    <sheet state="visible" name="M Agisna F" sheetId="36" r:id="rId39"/>
    <sheet state="visible" name="M Bagas R" sheetId="37" r:id="rId40"/>
    <sheet state="visible" name="M Syukur" sheetId="38" r:id="rId41"/>
    <sheet state="visible" name="Vinna AM" sheetId="39" r:id="rId42"/>
    <sheet state="visible" name="Fahmi AS" sheetId="40" r:id="rId43"/>
    <sheet state="visible" name="Adli FA" sheetId="41" r:id="rId44"/>
    <sheet state="visible" name="Hana R" sheetId="42" r:id="rId45"/>
    <sheet state="visible" name="Giska Ajeng I" sheetId="43" r:id="rId46"/>
    <sheet state="visible" name="Irvan NR" sheetId="44" r:id="rId47"/>
    <sheet state="visible" name="Marcella CGP" sheetId="45" r:id="rId48"/>
    <sheet state="visible" name="Raden Ramadhan SP" sheetId="46" r:id="rId49"/>
    <sheet state="visible" name="Zidane H" sheetId="47" r:id="rId50"/>
    <sheet state="visible" name="Syukron D" sheetId="48" r:id="rId51"/>
    <sheet state="visible" name="Selva AP" sheetId="49" r:id="rId52"/>
    <sheet state="visible" name="Jeni M P" sheetId="50" r:id="rId53"/>
    <sheet state="visible" name="Sri Jayanti" sheetId="51" r:id="rId54"/>
    <sheet state="visible" name="M Raihan HPD" sheetId="52" r:id="rId55"/>
    <sheet state="visible" name="M Rizki R" sheetId="53" r:id="rId56"/>
    <sheet state="visible" name="Haidar" sheetId="54" r:id="rId57"/>
  </sheets>
  <definedNames/>
  <calcPr/>
  <extLst>
    <ext uri="GoogleSheetsCustomDataVersion2">
      <go:sheetsCustomData xmlns:go="http://customooxmlschemas.google.com/" r:id="rId58" roundtripDataChecksum="nKxZXXbJLfgMrWn0BbrWGNWum17yJ1GLUS3ZJN4m7QQ="/>
    </ext>
  </extLst>
</workbook>
</file>

<file path=xl/sharedStrings.xml><?xml version="1.0" encoding="utf-8"?>
<sst xmlns="http://schemas.openxmlformats.org/spreadsheetml/2006/main" count="5936" uniqueCount="477">
  <si>
    <t>PORTOFOLIO PERKEMBANGAN KEMAMPUAN MATA KULIAH PERENCANAAN PELABUHAN</t>
  </si>
  <si>
    <t>Nama : Danar Darmawan</t>
  </si>
  <si>
    <t>NPM : 053117024</t>
  </si>
  <si>
    <t>PRODI SIPIL FT UNIVERSITAS PAKUAN</t>
  </si>
  <si>
    <t>SEMESTER GANJIL TAHUN AJAR 2023/2024</t>
  </si>
  <si>
    <t>Minggu</t>
  </si>
  <si>
    <t>CPL</t>
  </si>
  <si>
    <t>CPMK</t>
  </si>
  <si>
    <t>Sub-CPMK</t>
  </si>
  <si>
    <t>Level Taksonomi Bloom</t>
  </si>
  <si>
    <t>Teknik Penilaian dan Bobot (%)</t>
  </si>
  <si>
    <t>Bobot (%) Sub-CPMK</t>
  </si>
  <si>
    <t>Bobot Minimal (70%) Sub-CPMK</t>
  </si>
  <si>
    <t>Nilai Mahasiswa (0-100)</t>
  </si>
  <si>
    <t>∑ (Nilai mahasiswa) x Bobot (%)</t>
  </si>
  <si>
    <t>Ketercapaian CPL (%)</t>
  </si>
  <si>
    <t>Deskripsi evaluasi dan tindak lanjut</t>
  </si>
  <si>
    <t>Teknik Penilaian</t>
  </si>
  <si>
    <t>Bobot (%)</t>
  </si>
  <si>
    <t>1,2</t>
  </si>
  <si>
    <t>2,3,5</t>
  </si>
  <si>
    <t>C4</t>
  </si>
  <si>
    <t>UTS</t>
  </si>
  <si>
    <t>Sub CPMK 1 &gt; Bobot Minimal = tercapai</t>
  </si>
  <si>
    <t>Presentasi</t>
  </si>
  <si>
    <t>Keaktifan</t>
  </si>
  <si>
    <t>Sikap</t>
  </si>
  <si>
    <t>Sub CPMK 2 &gt; Bobot Minimal = tercapai</t>
  </si>
  <si>
    <t>Tugas</t>
  </si>
  <si>
    <t>Sub CPMK 3 &gt; Bobot Minimal = tercapai</t>
  </si>
  <si>
    <t>Sub CPMK 4 &lt; Bobot Minimal = Tidak  tercapai</t>
  </si>
  <si>
    <t>C3</t>
  </si>
  <si>
    <t>Sub CPMK 5&gt; Bobot Minimal = tercapai</t>
  </si>
  <si>
    <t>Sub CPMK 6 &gt; Bobot Minimal = tercapai</t>
  </si>
  <si>
    <t>9,10</t>
  </si>
  <si>
    <t>UAS</t>
  </si>
  <si>
    <t>Sub CPMK 7 &gt; Bobot Minimal = tercapai</t>
  </si>
  <si>
    <t>11,12</t>
  </si>
  <si>
    <t>Sub CPMK 8 &lt; Bobot Minimal = Tidak  tercapai</t>
  </si>
  <si>
    <t>13,14</t>
  </si>
  <si>
    <t>Sub CPMK 9 &lt; Bobot Minimal = Tidak  tercapai</t>
  </si>
  <si>
    <t>Sub CPMK 10  &gt; Bobot Minimal = tercapai</t>
  </si>
  <si>
    <t>JUMLAH</t>
  </si>
  <si>
    <t>NILAI HURUF</t>
  </si>
  <si>
    <t>Kriteria : B</t>
  </si>
  <si>
    <t>Kriteria PAP :</t>
  </si>
  <si>
    <t>Nilai</t>
  </si>
  <si>
    <t>Huruf Mutu</t>
  </si>
  <si>
    <t>Angka Mutu</t>
  </si>
  <si>
    <r>
      <rPr>
        <rFont val="Calibri"/>
        <color theme="1"/>
        <sz val="11.0"/>
      </rPr>
      <t xml:space="preserve">76 </t>
    </r>
    <r>
      <rPr>
        <rFont val="Calibri"/>
        <color theme="1"/>
        <sz val="11.0"/>
      </rPr>
      <t>≤ A ≤</t>
    </r>
    <r>
      <rPr>
        <rFont val="Calibri"/>
        <color theme="1"/>
        <sz val="11.0"/>
      </rPr>
      <t xml:space="preserve"> 100</t>
    </r>
  </si>
  <si>
    <t>A</t>
  </si>
  <si>
    <r>
      <rPr>
        <rFont val="Calibri"/>
        <color theme="1"/>
        <sz val="11.0"/>
      </rPr>
      <t xml:space="preserve">66 </t>
    </r>
    <r>
      <rPr>
        <rFont val="Calibri"/>
        <color theme="1"/>
        <sz val="11.0"/>
      </rPr>
      <t>≤</t>
    </r>
    <r>
      <rPr>
        <rFont val="Calibri"/>
        <color theme="1"/>
        <sz val="10.0"/>
      </rPr>
      <t xml:space="preserve"> B ≤</t>
    </r>
    <r>
      <rPr>
        <rFont val="Calibri"/>
        <color theme="1"/>
        <sz val="11.0"/>
      </rPr>
      <t xml:space="preserve"> 75</t>
    </r>
  </si>
  <si>
    <t>B</t>
  </si>
  <si>
    <r>
      <rPr>
        <rFont val="Calibri"/>
        <color theme="1"/>
        <sz val="11.0"/>
      </rPr>
      <t xml:space="preserve">56 </t>
    </r>
    <r>
      <rPr>
        <rFont val="Calibri"/>
        <color theme="1"/>
        <sz val="11.0"/>
      </rPr>
      <t>≤</t>
    </r>
    <r>
      <rPr>
        <rFont val="Calibri"/>
        <color theme="1"/>
        <sz val="10.0"/>
      </rPr>
      <t xml:space="preserve"> C ≤</t>
    </r>
    <r>
      <rPr>
        <rFont val="Calibri"/>
        <color theme="1"/>
        <sz val="11.0"/>
      </rPr>
      <t xml:space="preserve"> 65</t>
    </r>
  </si>
  <si>
    <t>C</t>
  </si>
  <si>
    <r>
      <rPr>
        <rFont val="Calibri"/>
        <color theme="1"/>
        <sz val="11.0"/>
      </rPr>
      <t xml:space="preserve">40 </t>
    </r>
    <r>
      <rPr>
        <rFont val="Calibri"/>
        <color theme="1"/>
        <sz val="11.0"/>
      </rPr>
      <t>≤</t>
    </r>
    <r>
      <rPr>
        <rFont val="Calibri"/>
        <color theme="1"/>
        <sz val="10.0"/>
      </rPr>
      <t xml:space="preserve"> D ≤ 55</t>
    </r>
  </si>
  <si>
    <t>D</t>
  </si>
  <si>
    <r>
      <rPr>
        <rFont val="Calibri"/>
        <color theme="1"/>
        <sz val="11.0"/>
      </rPr>
      <t xml:space="preserve">0 </t>
    </r>
    <r>
      <rPr>
        <rFont val="Calibri"/>
        <color theme="1"/>
        <sz val="11.0"/>
      </rPr>
      <t xml:space="preserve">≤ </t>
    </r>
    <r>
      <rPr>
        <rFont val="Calibri"/>
        <color theme="1"/>
        <sz val="10.0"/>
      </rPr>
      <t>E ≤</t>
    </r>
    <r>
      <rPr>
        <rFont val="Calibri"/>
        <color theme="1"/>
        <sz val="11.0"/>
      </rPr>
      <t xml:space="preserve"> 39</t>
    </r>
  </si>
  <si>
    <t>E</t>
  </si>
  <si>
    <t>Nama : Bina.N</t>
  </si>
  <si>
    <t>NPM : 053117058</t>
  </si>
  <si>
    <t>Kriteria : c</t>
  </si>
  <si>
    <r>
      <rPr>
        <rFont val="Calibri"/>
        <color theme="1"/>
        <sz val="11.0"/>
      </rPr>
      <t xml:space="preserve">76 </t>
    </r>
    <r>
      <rPr>
        <rFont val="Calibri"/>
        <color theme="1"/>
        <sz val="11.0"/>
      </rPr>
      <t>≤ A ≤</t>
    </r>
    <r>
      <rPr>
        <rFont val="Calibri"/>
        <color theme="1"/>
        <sz val="11.0"/>
      </rPr>
      <t xml:space="preserve"> 100</t>
    </r>
  </si>
  <si>
    <r>
      <rPr>
        <rFont val="Calibri"/>
        <color theme="1"/>
        <sz val="11.0"/>
      </rPr>
      <t xml:space="preserve">66 </t>
    </r>
    <r>
      <rPr>
        <rFont val="Calibri"/>
        <color theme="1"/>
        <sz val="11.0"/>
      </rPr>
      <t>≤</t>
    </r>
    <r>
      <rPr>
        <rFont val="Calibri"/>
        <color theme="1"/>
        <sz val="10.0"/>
      </rPr>
      <t xml:space="preserve"> B ≤</t>
    </r>
    <r>
      <rPr>
        <rFont val="Calibri"/>
        <color theme="1"/>
        <sz val="11.0"/>
      </rPr>
      <t xml:space="preserve"> 75</t>
    </r>
  </si>
  <si>
    <r>
      <rPr>
        <rFont val="Calibri"/>
        <color theme="1"/>
        <sz val="11.0"/>
      </rPr>
      <t xml:space="preserve">56 </t>
    </r>
    <r>
      <rPr>
        <rFont val="Calibri"/>
        <color theme="1"/>
        <sz val="11.0"/>
      </rPr>
      <t>≤</t>
    </r>
    <r>
      <rPr>
        <rFont val="Calibri"/>
        <color theme="1"/>
        <sz val="10.0"/>
      </rPr>
      <t xml:space="preserve"> C ≤</t>
    </r>
    <r>
      <rPr>
        <rFont val="Calibri"/>
        <color theme="1"/>
        <sz val="11.0"/>
      </rPr>
      <t xml:space="preserve"> 65</t>
    </r>
  </si>
  <si>
    <r>
      <rPr>
        <rFont val="Calibri"/>
        <color theme="1"/>
        <sz val="11.0"/>
      </rPr>
      <t xml:space="preserve">40 </t>
    </r>
    <r>
      <rPr>
        <rFont val="Calibri"/>
        <color theme="1"/>
        <sz val="11.0"/>
      </rPr>
      <t>≤</t>
    </r>
    <r>
      <rPr>
        <rFont val="Calibri"/>
        <color theme="1"/>
        <sz val="10.0"/>
      </rPr>
      <t xml:space="preserve"> D ≤ 55</t>
    </r>
  </si>
  <si>
    <r>
      <rPr>
        <rFont val="Calibri"/>
        <color theme="1"/>
        <sz val="11.0"/>
      </rPr>
      <t xml:space="preserve">0 </t>
    </r>
    <r>
      <rPr>
        <rFont val="Calibri"/>
        <color theme="1"/>
        <sz val="11.0"/>
      </rPr>
      <t xml:space="preserve">≤ </t>
    </r>
    <r>
      <rPr>
        <rFont val="Calibri"/>
        <color theme="1"/>
        <sz val="10.0"/>
      </rPr>
      <t>E ≤</t>
    </r>
    <r>
      <rPr>
        <rFont val="Calibri"/>
        <color theme="1"/>
        <sz val="11.0"/>
      </rPr>
      <t xml:space="preserve"> 39</t>
    </r>
  </si>
  <si>
    <t>Nama : Ardiwardana</t>
  </si>
  <si>
    <t>NPM : 053118001</t>
  </si>
  <si>
    <t>Sub CPMK 3 &lt; Bobot Minimal = tidak tercapai</t>
  </si>
  <si>
    <t>Sub CPMK 4 &gt; Bobot Minimal = tercapai</t>
  </si>
  <si>
    <t>Sub CPMK 45&gt; Bobot Minimal = tercapai</t>
  </si>
  <si>
    <t>Sub CPMK 5 &gt; Bobot Minimal = tercapai</t>
  </si>
  <si>
    <t>Sub CPMK 7 &lt; Bobot Minimal = Tidak tercapai</t>
  </si>
  <si>
    <t>Sub CPMK 8 &gt; Bobot Minimal = tercapai</t>
  </si>
  <si>
    <t>Sub CPMK 9 &gt; Bobot Minimal = tercapai</t>
  </si>
  <si>
    <t>Kriteria :  C+</t>
  </si>
  <si>
    <r>
      <rPr>
        <rFont val="Calibri"/>
        <color theme="1"/>
        <sz val="11.0"/>
      </rPr>
      <t xml:space="preserve">76 </t>
    </r>
    <r>
      <rPr>
        <rFont val="Calibri"/>
        <color theme="1"/>
        <sz val="11.0"/>
      </rPr>
      <t>≤ A ≤</t>
    </r>
    <r>
      <rPr>
        <rFont val="Calibri"/>
        <color theme="1"/>
        <sz val="11.0"/>
      </rPr>
      <t xml:space="preserve"> 100</t>
    </r>
  </si>
  <si>
    <r>
      <rPr>
        <rFont val="Calibri"/>
        <color theme="1"/>
        <sz val="11.0"/>
      </rPr>
      <t xml:space="preserve">66 </t>
    </r>
    <r>
      <rPr>
        <rFont val="Calibri"/>
        <color theme="1"/>
        <sz val="11.0"/>
      </rPr>
      <t>≤</t>
    </r>
    <r>
      <rPr>
        <rFont val="Calibri"/>
        <color theme="1"/>
        <sz val="10.0"/>
      </rPr>
      <t xml:space="preserve"> B ≤</t>
    </r>
    <r>
      <rPr>
        <rFont val="Calibri"/>
        <color theme="1"/>
        <sz val="11.0"/>
      </rPr>
      <t xml:space="preserve"> 75</t>
    </r>
  </si>
  <si>
    <r>
      <rPr>
        <rFont val="Calibri"/>
        <color theme="1"/>
        <sz val="11.0"/>
      </rPr>
      <t xml:space="preserve">56 </t>
    </r>
    <r>
      <rPr>
        <rFont val="Calibri"/>
        <color theme="1"/>
        <sz val="11.0"/>
      </rPr>
      <t>≤</t>
    </r>
    <r>
      <rPr>
        <rFont val="Calibri"/>
        <color theme="1"/>
        <sz val="10.0"/>
      </rPr>
      <t xml:space="preserve"> C ≤</t>
    </r>
    <r>
      <rPr>
        <rFont val="Calibri"/>
        <color theme="1"/>
        <sz val="11.0"/>
      </rPr>
      <t xml:space="preserve"> 65</t>
    </r>
  </si>
  <si>
    <r>
      <rPr>
        <rFont val="Calibri"/>
        <color theme="1"/>
        <sz val="11.0"/>
      </rPr>
      <t xml:space="preserve">40 </t>
    </r>
    <r>
      <rPr>
        <rFont val="Calibri"/>
        <color theme="1"/>
        <sz val="11.0"/>
      </rPr>
      <t>≤</t>
    </r>
    <r>
      <rPr>
        <rFont val="Calibri"/>
        <color theme="1"/>
        <sz val="10.0"/>
      </rPr>
      <t xml:space="preserve"> D ≤ 55</t>
    </r>
  </si>
  <si>
    <r>
      <rPr>
        <rFont val="Calibri"/>
        <color theme="1"/>
        <sz val="11.0"/>
      </rPr>
      <t xml:space="preserve">0 </t>
    </r>
    <r>
      <rPr>
        <rFont val="Calibri"/>
        <color theme="1"/>
        <sz val="11.0"/>
      </rPr>
      <t xml:space="preserve">≤ </t>
    </r>
    <r>
      <rPr>
        <rFont val="Calibri"/>
        <color theme="1"/>
        <sz val="10.0"/>
      </rPr>
      <t>E ≤</t>
    </r>
    <r>
      <rPr>
        <rFont val="Calibri"/>
        <color theme="1"/>
        <sz val="11.0"/>
      </rPr>
      <t xml:space="preserve"> 39</t>
    </r>
  </si>
  <si>
    <t>Nama : Muharir</t>
  </si>
  <si>
    <t>NPM : 053118005</t>
  </si>
  <si>
    <t>Sub CPMK 6&gt; Bobot Minimal = tercapai</t>
  </si>
  <si>
    <t>Sub CPMK 8 &lt; Bobot Minimal = Tidak tercapai</t>
  </si>
  <si>
    <t>Sub CPMK 9 &lt; Bobot Minimal = tercapai</t>
  </si>
  <si>
    <r>
      <rPr>
        <rFont val="Calibri"/>
        <color theme="1"/>
        <sz val="11.0"/>
      </rPr>
      <t xml:space="preserve">76 </t>
    </r>
    <r>
      <rPr>
        <rFont val="Calibri"/>
        <color theme="1"/>
        <sz val="11.0"/>
      </rPr>
      <t>≤ A ≤</t>
    </r>
    <r>
      <rPr>
        <rFont val="Calibri"/>
        <color theme="1"/>
        <sz val="11.0"/>
      </rPr>
      <t xml:space="preserve"> 100</t>
    </r>
  </si>
  <si>
    <r>
      <rPr>
        <rFont val="Calibri"/>
        <color theme="1"/>
        <sz val="11.0"/>
      </rPr>
      <t xml:space="preserve">66 </t>
    </r>
    <r>
      <rPr>
        <rFont val="Calibri"/>
        <color theme="1"/>
        <sz val="11.0"/>
      </rPr>
      <t>≤</t>
    </r>
    <r>
      <rPr>
        <rFont val="Calibri"/>
        <color theme="1"/>
        <sz val="10.0"/>
      </rPr>
      <t xml:space="preserve"> B ≤</t>
    </r>
    <r>
      <rPr>
        <rFont val="Calibri"/>
        <color theme="1"/>
        <sz val="11.0"/>
      </rPr>
      <t xml:space="preserve"> 75</t>
    </r>
  </si>
  <si>
    <r>
      <rPr>
        <rFont val="Calibri"/>
        <color theme="1"/>
        <sz val="11.0"/>
      </rPr>
      <t xml:space="preserve">56 </t>
    </r>
    <r>
      <rPr>
        <rFont val="Calibri"/>
        <color theme="1"/>
        <sz val="11.0"/>
      </rPr>
      <t>≤</t>
    </r>
    <r>
      <rPr>
        <rFont val="Calibri"/>
        <color theme="1"/>
        <sz val="10.0"/>
      </rPr>
      <t xml:space="preserve"> C ≤</t>
    </r>
    <r>
      <rPr>
        <rFont val="Calibri"/>
        <color theme="1"/>
        <sz val="11.0"/>
      </rPr>
      <t xml:space="preserve"> 65</t>
    </r>
  </si>
  <si>
    <r>
      <rPr>
        <rFont val="Calibri"/>
        <color theme="1"/>
        <sz val="11.0"/>
      </rPr>
      <t xml:space="preserve">40 </t>
    </r>
    <r>
      <rPr>
        <rFont val="Calibri"/>
        <color theme="1"/>
        <sz val="11.0"/>
      </rPr>
      <t>≤</t>
    </r>
    <r>
      <rPr>
        <rFont val="Calibri"/>
        <color theme="1"/>
        <sz val="10.0"/>
      </rPr>
      <t xml:space="preserve"> D ≤ 55</t>
    </r>
  </si>
  <si>
    <r>
      <rPr>
        <rFont val="Calibri"/>
        <color theme="1"/>
        <sz val="11.0"/>
      </rPr>
      <t xml:space="preserve">0 </t>
    </r>
    <r>
      <rPr>
        <rFont val="Calibri"/>
        <color theme="1"/>
        <sz val="11.0"/>
      </rPr>
      <t xml:space="preserve">≤ </t>
    </r>
    <r>
      <rPr>
        <rFont val="Calibri"/>
        <color theme="1"/>
        <sz val="10.0"/>
      </rPr>
      <t>E ≤</t>
    </r>
    <r>
      <rPr>
        <rFont val="Calibri"/>
        <color theme="1"/>
        <sz val="11.0"/>
      </rPr>
      <t xml:space="preserve"> 39</t>
    </r>
  </si>
  <si>
    <t>Nama : Rio Arianto</t>
  </si>
  <si>
    <t>NPM : 053118087</t>
  </si>
  <si>
    <t>Sub CPMK 3 &gt;  Bobot Minimal =  tercapai</t>
  </si>
  <si>
    <t>Sub CPMK 4 &lt; Bobot Minimal = tercapai</t>
  </si>
  <si>
    <t>Sub CPMK 10 &gt; Bobot Minimal = tercapai</t>
  </si>
  <si>
    <t>Kriteria :  B</t>
  </si>
  <si>
    <r>
      <rPr>
        <rFont val="Calibri"/>
        <color theme="1"/>
        <sz val="11.0"/>
      </rPr>
      <t xml:space="preserve">76 </t>
    </r>
    <r>
      <rPr>
        <rFont val="Calibri"/>
        <color theme="1"/>
        <sz val="11.0"/>
      </rPr>
      <t>≤ A ≤</t>
    </r>
    <r>
      <rPr>
        <rFont val="Calibri"/>
        <color theme="1"/>
        <sz val="11.0"/>
      </rPr>
      <t xml:space="preserve"> 100</t>
    </r>
  </si>
  <si>
    <r>
      <rPr>
        <rFont val="Calibri"/>
        <color theme="1"/>
        <sz val="11.0"/>
      </rPr>
      <t xml:space="preserve">66 </t>
    </r>
    <r>
      <rPr>
        <rFont val="Calibri"/>
        <color theme="1"/>
        <sz val="11.0"/>
      </rPr>
      <t>≤</t>
    </r>
    <r>
      <rPr>
        <rFont val="Calibri"/>
        <color theme="1"/>
        <sz val="10.0"/>
      </rPr>
      <t xml:space="preserve"> B ≤</t>
    </r>
    <r>
      <rPr>
        <rFont val="Calibri"/>
        <color theme="1"/>
        <sz val="11.0"/>
      </rPr>
      <t xml:space="preserve"> 75</t>
    </r>
  </si>
  <si>
    <r>
      <rPr>
        <rFont val="Calibri"/>
        <color theme="1"/>
        <sz val="11.0"/>
      </rPr>
      <t xml:space="preserve">56 </t>
    </r>
    <r>
      <rPr>
        <rFont val="Calibri"/>
        <color theme="1"/>
        <sz val="11.0"/>
      </rPr>
      <t>≤</t>
    </r>
    <r>
      <rPr>
        <rFont val="Calibri"/>
        <color theme="1"/>
        <sz val="10.0"/>
      </rPr>
      <t xml:space="preserve"> C ≤</t>
    </r>
    <r>
      <rPr>
        <rFont val="Calibri"/>
        <color theme="1"/>
        <sz val="11.0"/>
      </rPr>
      <t xml:space="preserve"> 65</t>
    </r>
  </si>
  <si>
    <r>
      <rPr>
        <rFont val="Calibri"/>
        <color theme="1"/>
        <sz val="11.0"/>
      </rPr>
      <t xml:space="preserve">40 </t>
    </r>
    <r>
      <rPr>
        <rFont val="Calibri"/>
        <color theme="1"/>
        <sz val="11.0"/>
      </rPr>
      <t>≤</t>
    </r>
    <r>
      <rPr>
        <rFont val="Calibri"/>
        <color theme="1"/>
        <sz val="10.0"/>
      </rPr>
      <t xml:space="preserve"> D ≤ 55</t>
    </r>
  </si>
  <si>
    <r>
      <rPr>
        <rFont val="Calibri"/>
        <color theme="1"/>
        <sz val="11.0"/>
      </rPr>
      <t xml:space="preserve">0 </t>
    </r>
    <r>
      <rPr>
        <rFont val="Calibri"/>
        <color theme="1"/>
        <sz val="11.0"/>
      </rPr>
      <t xml:space="preserve">≤ </t>
    </r>
    <r>
      <rPr>
        <rFont val="Calibri"/>
        <color theme="1"/>
        <sz val="10.0"/>
      </rPr>
      <t>E ≤</t>
    </r>
    <r>
      <rPr>
        <rFont val="Calibri"/>
        <color theme="1"/>
        <sz val="11.0"/>
      </rPr>
      <t xml:space="preserve"> 39</t>
    </r>
  </si>
  <si>
    <t>Nama : Sandi G</t>
  </si>
  <si>
    <t>NPM : 053118105</t>
  </si>
  <si>
    <t>Sub CPMK 9 &gt; Bobot Minimal =  Tidak tercapai</t>
  </si>
  <si>
    <r>
      <rPr>
        <rFont val="Calibri"/>
        <color theme="1"/>
        <sz val="11.0"/>
      </rPr>
      <t xml:space="preserve">76 </t>
    </r>
    <r>
      <rPr>
        <rFont val="Calibri"/>
        <color theme="1"/>
        <sz val="11.0"/>
      </rPr>
      <t>≤ A ≤</t>
    </r>
    <r>
      <rPr>
        <rFont val="Calibri"/>
        <color theme="1"/>
        <sz val="11.0"/>
      </rPr>
      <t xml:space="preserve"> 100</t>
    </r>
  </si>
  <si>
    <r>
      <rPr>
        <rFont val="Calibri"/>
        <color theme="1"/>
        <sz val="11.0"/>
      </rPr>
      <t xml:space="preserve">66 </t>
    </r>
    <r>
      <rPr>
        <rFont val="Calibri"/>
        <color theme="1"/>
        <sz val="11.0"/>
      </rPr>
      <t>≤</t>
    </r>
    <r>
      <rPr>
        <rFont val="Calibri"/>
        <color theme="1"/>
        <sz val="10.0"/>
      </rPr>
      <t xml:space="preserve"> B ≤</t>
    </r>
    <r>
      <rPr>
        <rFont val="Calibri"/>
        <color theme="1"/>
        <sz val="11.0"/>
      </rPr>
      <t xml:space="preserve"> 75</t>
    </r>
  </si>
  <si>
    <r>
      <rPr>
        <rFont val="Calibri"/>
        <color theme="1"/>
        <sz val="11.0"/>
      </rPr>
      <t xml:space="preserve">56 </t>
    </r>
    <r>
      <rPr>
        <rFont val="Calibri"/>
        <color theme="1"/>
        <sz val="11.0"/>
      </rPr>
      <t>≤</t>
    </r>
    <r>
      <rPr>
        <rFont val="Calibri"/>
        <color theme="1"/>
        <sz val="10.0"/>
      </rPr>
      <t xml:space="preserve"> C ≤</t>
    </r>
    <r>
      <rPr>
        <rFont val="Calibri"/>
        <color theme="1"/>
        <sz val="11.0"/>
      </rPr>
      <t xml:space="preserve"> 65</t>
    </r>
  </si>
  <si>
    <r>
      <rPr>
        <rFont val="Calibri"/>
        <color theme="1"/>
        <sz val="11.0"/>
      </rPr>
      <t xml:space="preserve">40 </t>
    </r>
    <r>
      <rPr>
        <rFont val="Calibri"/>
        <color theme="1"/>
        <sz val="11.0"/>
      </rPr>
      <t>≤</t>
    </r>
    <r>
      <rPr>
        <rFont val="Calibri"/>
        <color theme="1"/>
        <sz val="10.0"/>
      </rPr>
      <t xml:space="preserve"> D ≤ 55</t>
    </r>
  </si>
  <si>
    <r>
      <rPr>
        <rFont val="Calibri"/>
        <color theme="1"/>
        <sz val="11.0"/>
      </rPr>
      <t xml:space="preserve">0 </t>
    </r>
    <r>
      <rPr>
        <rFont val="Calibri"/>
        <color theme="1"/>
        <sz val="11.0"/>
      </rPr>
      <t xml:space="preserve">≤ </t>
    </r>
    <r>
      <rPr>
        <rFont val="Calibri"/>
        <color theme="1"/>
        <sz val="10.0"/>
      </rPr>
      <t>E ≤</t>
    </r>
    <r>
      <rPr>
        <rFont val="Calibri"/>
        <color theme="1"/>
        <sz val="11.0"/>
      </rPr>
      <t xml:space="preserve"> 39</t>
    </r>
  </si>
  <si>
    <t>Nama : Setiyawansyah</t>
  </si>
  <si>
    <t>NPM : 053119004</t>
  </si>
  <si>
    <t>Sub CPMK 9 &lt; Bobot Minimal = Tidak tercapai</t>
  </si>
  <si>
    <t>Kriteria :  B+</t>
  </si>
  <si>
    <r>
      <rPr>
        <rFont val="Calibri"/>
        <color theme="1"/>
        <sz val="11.0"/>
      </rPr>
      <t xml:space="preserve">76 </t>
    </r>
    <r>
      <rPr>
        <rFont val="Calibri"/>
        <color theme="1"/>
        <sz val="11.0"/>
      </rPr>
      <t>≤ A ≤</t>
    </r>
    <r>
      <rPr>
        <rFont val="Calibri"/>
        <color theme="1"/>
        <sz val="11.0"/>
      </rPr>
      <t xml:space="preserve"> 100</t>
    </r>
  </si>
  <si>
    <r>
      <rPr>
        <rFont val="Calibri"/>
        <color theme="1"/>
        <sz val="11.0"/>
      </rPr>
      <t xml:space="preserve">66 </t>
    </r>
    <r>
      <rPr>
        <rFont val="Calibri"/>
        <color theme="1"/>
        <sz val="11.0"/>
      </rPr>
      <t>≤</t>
    </r>
    <r>
      <rPr>
        <rFont val="Calibri"/>
        <color theme="1"/>
        <sz val="10.0"/>
      </rPr>
      <t xml:space="preserve"> B ≤</t>
    </r>
    <r>
      <rPr>
        <rFont val="Calibri"/>
        <color theme="1"/>
        <sz val="11.0"/>
      </rPr>
      <t xml:space="preserve"> 75</t>
    </r>
  </si>
  <si>
    <r>
      <rPr>
        <rFont val="Calibri"/>
        <color theme="1"/>
        <sz val="11.0"/>
      </rPr>
      <t xml:space="preserve">56 </t>
    </r>
    <r>
      <rPr>
        <rFont val="Calibri"/>
        <color theme="1"/>
        <sz val="11.0"/>
      </rPr>
      <t>≤</t>
    </r>
    <r>
      <rPr>
        <rFont val="Calibri"/>
        <color theme="1"/>
        <sz val="10.0"/>
      </rPr>
      <t xml:space="preserve"> C ≤</t>
    </r>
    <r>
      <rPr>
        <rFont val="Calibri"/>
        <color theme="1"/>
        <sz val="11.0"/>
      </rPr>
      <t xml:space="preserve"> 65</t>
    </r>
  </si>
  <si>
    <r>
      <rPr>
        <rFont val="Calibri"/>
        <color theme="1"/>
        <sz val="11.0"/>
      </rPr>
      <t xml:space="preserve">40 </t>
    </r>
    <r>
      <rPr>
        <rFont val="Calibri"/>
        <color theme="1"/>
        <sz val="11.0"/>
      </rPr>
      <t>≤</t>
    </r>
    <r>
      <rPr>
        <rFont val="Calibri"/>
        <color theme="1"/>
        <sz val="10.0"/>
      </rPr>
      <t xml:space="preserve"> D ≤ 55</t>
    </r>
  </si>
  <si>
    <r>
      <rPr>
        <rFont val="Calibri"/>
        <color theme="1"/>
        <sz val="11.0"/>
      </rPr>
      <t xml:space="preserve">0 </t>
    </r>
    <r>
      <rPr>
        <rFont val="Calibri"/>
        <color theme="1"/>
        <sz val="11.0"/>
      </rPr>
      <t xml:space="preserve">≤ </t>
    </r>
    <r>
      <rPr>
        <rFont val="Calibri"/>
        <color theme="1"/>
        <sz val="10.0"/>
      </rPr>
      <t>E ≤</t>
    </r>
    <r>
      <rPr>
        <rFont val="Calibri"/>
        <color theme="1"/>
        <sz val="11.0"/>
      </rPr>
      <t xml:space="preserve"> 39</t>
    </r>
  </si>
  <si>
    <t>Nama : Maulana</t>
  </si>
  <si>
    <t>NPM : 053119008</t>
  </si>
  <si>
    <t>Sub CPMK 4  &lt;  Bobot Minimal = tercapai</t>
  </si>
  <si>
    <t>Sub CPMK 8 &gt; Bobot Minimal =  tercapai</t>
  </si>
  <si>
    <r>
      <rPr>
        <rFont val="Calibri"/>
        <color theme="1"/>
        <sz val="11.0"/>
      </rPr>
      <t xml:space="preserve">76 </t>
    </r>
    <r>
      <rPr>
        <rFont val="Calibri"/>
        <color theme="1"/>
        <sz val="11.0"/>
      </rPr>
      <t>≤ A ≤</t>
    </r>
    <r>
      <rPr>
        <rFont val="Calibri"/>
        <color theme="1"/>
        <sz val="11.0"/>
      </rPr>
      <t xml:space="preserve"> 100</t>
    </r>
  </si>
  <si>
    <r>
      <rPr>
        <rFont val="Calibri"/>
        <color theme="1"/>
        <sz val="11.0"/>
      </rPr>
      <t xml:space="preserve">66 </t>
    </r>
    <r>
      <rPr>
        <rFont val="Calibri"/>
        <color theme="1"/>
        <sz val="11.0"/>
      </rPr>
      <t>≤</t>
    </r>
    <r>
      <rPr>
        <rFont val="Calibri"/>
        <color theme="1"/>
        <sz val="10.0"/>
      </rPr>
      <t xml:space="preserve"> B ≤</t>
    </r>
    <r>
      <rPr>
        <rFont val="Calibri"/>
        <color theme="1"/>
        <sz val="11.0"/>
      </rPr>
      <t xml:space="preserve"> 75</t>
    </r>
  </si>
  <si>
    <r>
      <rPr>
        <rFont val="Calibri"/>
        <color theme="1"/>
        <sz val="11.0"/>
      </rPr>
      <t xml:space="preserve">56 </t>
    </r>
    <r>
      <rPr>
        <rFont val="Calibri"/>
        <color theme="1"/>
        <sz val="11.0"/>
      </rPr>
      <t>≤</t>
    </r>
    <r>
      <rPr>
        <rFont val="Calibri"/>
        <color theme="1"/>
        <sz val="10.0"/>
      </rPr>
      <t xml:space="preserve"> C ≤</t>
    </r>
    <r>
      <rPr>
        <rFont val="Calibri"/>
        <color theme="1"/>
        <sz val="11.0"/>
      </rPr>
      <t xml:space="preserve"> 65</t>
    </r>
  </si>
  <si>
    <r>
      <rPr>
        <rFont val="Calibri"/>
        <color theme="1"/>
        <sz val="11.0"/>
      </rPr>
      <t xml:space="preserve">40 </t>
    </r>
    <r>
      <rPr>
        <rFont val="Calibri"/>
        <color theme="1"/>
        <sz val="11.0"/>
      </rPr>
      <t>≤</t>
    </r>
    <r>
      <rPr>
        <rFont val="Calibri"/>
        <color theme="1"/>
        <sz val="10.0"/>
      </rPr>
      <t xml:space="preserve"> D ≤ 55</t>
    </r>
  </si>
  <si>
    <r>
      <rPr>
        <rFont val="Calibri"/>
        <color theme="1"/>
        <sz val="11.0"/>
      </rPr>
      <t xml:space="preserve">0 </t>
    </r>
    <r>
      <rPr>
        <rFont val="Calibri"/>
        <color theme="1"/>
        <sz val="11.0"/>
      </rPr>
      <t xml:space="preserve">≤ </t>
    </r>
    <r>
      <rPr>
        <rFont val="Calibri"/>
        <color theme="1"/>
        <sz val="10.0"/>
      </rPr>
      <t>E ≤</t>
    </r>
    <r>
      <rPr>
        <rFont val="Calibri"/>
        <color theme="1"/>
        <sz val="11.0"/>
      </rPr>
      <t xml:space="preserve"> 39</t>
    </r>
  </si>
  <si>
    <t>Nama : Adiatma</t>
  </si>
  <si>
    <t>NPM : 053119019</t>
  </si>
  <si>
    <t>Sub CPMK 4 &lt;  Bobot Minimal = tidak  tercapai</t>
  </si>
  <si>
    <r>
      <rPr>
        <rFont val="Calibri"/>
        <color theme="1"/>
        <sz val="11.0"/>
      </rPr>
      <t xml:space="preserve">76 </t>
    </r>
    <r>
      <rPr>
        <rFont val="Calibri"/>
        <color theme="1"/>
        <sz val="11.0"/>
      </rPr>
      <t>≤ A ≤</t>
    </r>
    <r>
      <rPr>
        <rFont val="Calibri"/>
        <color theme="1"/>
        <sz val="11.0"/>
      </rPr>
      <t xml:space="preserve"> 100</t>
    </r>
  </si>
  <si>
    <r>
      <rPr>
        <rFont val="Calibri"/>
        <color theme="1"/>
        <sz val="11.0"/>
      </rPr>
      <t xml:space="preserve">66 </t>
    </r>
    <r>
      <rPr>
        <rFont val="Calibri"/>
        <color theme="1"/>
        <sz val="11.0"/>
      </rPr>
      <t>≤</t>
    </r>
    <r>
      <rPr>
        <rFont val="Calibri"/>
        <color theme="1"/>
        <sz val="10.0"/>
      </rPr>
      <t xml:space="preserve"> B ≤</t>
    </r>
    <r>
      <rPr>
        <rFont val="Calibri"/>
        <color theme="1"/>
        <sz val="11.0"/>
      </rPr>
      <t xml:space="preserve"> 75</t>
    </r>
  </si>
  <si>
    <r>
      <rPr>
        <rFont val="Calibri"/>
        <color theme="1"/>
        <sz val="11.0"/>
      </rPr>
      <t xml:space="preserve">56 </t>
    </r>
    <r>
      <rPr>
        <rFont val="Calibri"/>
        <color theme="1"/>
        <sz val="11.0"/>
      </rPr>
      <t>≤</t>
    </r>
    <r>
      <rPr>
        <rFont val="Calibri"/>
        <color theme="1"/>
        <sz val="10.0"/>
      </rPr>
      <t xml:space="preserve"> C ≤</t>
    </r>
    <r>
      <rPr>
        <rFont val="Calibri"/>
        <color theme="1"/>
        <sz val="11.0"/>
      </rPr>
      <t xml:space="preserve"> 65</t>
    </r>
  </si>
  <si>
    <r>
      <rPr>
        <rFont val="Calibri"/>
        <color theme="1"/>
        <sz val="11.0"/>
      </rPr>
      <t xml:space="preserve">40 </t>
    </r>
    <r>
      <rPr>
        <rFont val="Calibri"/>
        <color theme="1"/>
        <sz val="11.0"/>
      </rPr>
      <t>≤</t>
    </r>
    <r>
      <rPr>
        <rFont val="Calibri"/>
        <color theme="1"/>
        <sz val="10.0"/>
      </rPr>
      <t xml:space="preserve"> D ≤ 55</t>
    </r>
  </si>
  <si>
    <r>
      <rPr>
        <rFont val="Calibri"/>
        <color theme="1"/>
        <sz val="11.0"/>
      </rPr>
      <t xml:space="preserve">0 </t>
    </r>
    <r>
      <rPr>
        <rFont val="Calibri"/>
        <color theme="1"/>
        <sz val="11.0"/>
      </rPr>
      <t xml:space="preserve">≤ </t>
    </r>
    <r>
      <rPr>
        <rFont val="Calibri"/>
        <color theme="1"/>
        <sz val="10.0"/>
      </rPr>
      <t>E ≤</t>
    </r>
    <r>
      <rPr>
        <rFont val="Calibri"/>
        <color theme="1"/>
        <sz val="11.0"/>
      </rPr>
      <t xml:space="preserve"> 39</t>
    </r>
  </si>
  <si>
    <t>Nama : Fatih</t>
  </si>
  <si>
    <t>Sub CPMK 4 &lt;  Bobot Minimal = Tidak  tercapai</t>
  </si>
  <si>
    <t>Sub CPMK 9 &lt; Bobot Minimal = tidak tercapai</t>
  </si>
  <si>
    <t>Kriteria :  B-</t>
  </si>
  <si>
    <r>
      <rPr>
        <rFont val="Calibri"/>
        <color theme="1"/>
        <sz val="11.0"/>
      </rPr>
      <t xml:space="preserve">76 </t>
    </r>
    <r>
      <rPr>
        <rFont val="Calibri"/>
        <color theme="1"/>
        <sz val="11.0"/>
      </rPr>
      <t>≤ A ≤</t>
    </r>
    <r>
      <rPr>
        <rFont val="Calibri"/>
        <color theme="1"/>
        <sz val="11.0"/>
      </rPr>
      <t xml:space="preserve"> 100</t>
    </r>
  </si>
  <si>
    <r>
      <rPr>
        <rFont val="Calibri"/>
        <color theme="1"/>
        <sz val="11.0"/>
      </rPr>
      <t xml:space="preserve">66 </t>
    </r>
    <r>
      <rPr>
        <rFont val="Calibri"/>
        <color theme="1"/>
        <sz val="11.0"/>
      </rPr>
      <t>≤</t>
    </r>
    <r>
      <rPr>
        <rFont val="Calibri"/>
        <color theme="1"/>
        <sz val="10.0"/>
      </rPr>
      <t xml:space="preserve"> B ≤</t>
    </r>
    <r>
      <rPr>
        <rFont val="Calibri"/>
        <color theme="1"/>
        <sz val="11.0"/>
      </rPr>
      <t xml:space="preserve"> 75</t>
    </r>
  </si>
  <si>
    <r>
      <rPr>
        <rFont val="Calibri"/>
        <color theme="1"/>
        <sz val="11.0"/>
      </rPr>
      <t xml:space="preserve">56 </t>
    </r>
    <r>
      <rPr>
        <rFont val="Calibri"/>
        <color theme="1"/>
        <sz val="11.0"/>
      </rPr>
      <t>≤</t>
    </r>
    <r>
      <rPr>
        <rFont val="Calibri"/>
        <color theme="1"/>
        <sz val="10.0"/>
      </rPr>
      <t xml:space="preserve"> C ≤</t>
    </r>
    <r>
      <rPr>
        <rFont val="Calibri"/>
        <color theme="1"/>
        <sz val="11.0"/>
      </rPr>
      <t xml:space="preserve"> 65</t>
    </r>
  </si>
  <si>
    <r>
      <rPr>
        <rFont val="Calibri"/>
        <color theme="1"/>
        <sz val="11.0"/>
      </rPr>
      <t xml:space="preserve">40 </t>
    </r>
    <r>
      <rPr>
        <rFont val="Calibri"/>
        <color theme="1"/>
        <sz val="11.0"/>
      </rPr>
      <t>≤</t>
    </r>
    <r>
      <rPr>
        <rFont val="Calibri"/>
        <color theme="1"/>
        <sz val="10.0"/>
      </rPr>
      <t xml:space="preserve"> D ≤ 55</t>
    </r>
  </si>
  <si>
    <r>
      <rPr>
        <rFont val="Calibri"/>
        <color theme="1"/>
        <sz val="11.0"/>
      </rPr>
      <t xml:space="preserve">0 </t>
    </r>
    <r>
      <rPr>
        <rFont val="Calibri"/>
        <color theme="1"/>
        <sz val="11.0"/>
      </rPr>
      <t xml:space="preserve">≤ </t>
    </r>
    <r>
      <rPr>
        <rFont val="Calibri"/>
        <color theme="1"/>
        <sz val="10.0"/>
      </rPr>
      <t>E ≤</t>
    </r>
    <r>
      <rPr>
        <rFont val="Calibri"/>
        <color theme="1"/>
        <sz val="11.0"/>
      </rPr>
      <t xml:space="preserve"> 39</t>
    </r>
  </si>
  <si>
    <t>Nama : Selin R</t>
  </si>
  <si>
    <t>NPM : 053119039</t>
  </si>
  <si>
    <t>Sub CPMK 3 &lt;  Bobot Minimal = Tidak  tercapai</t>
  </si>
  <si>
    <r>
      <rPr>
        <rFont val="Calibri"/>
        <color theme="1"/>
        <sz val="11.0"/>
      </rPr>
      <t xml:space="preserve">76 </t>
    </r>
    <r>
      <rPr>
        <rFont val="Calibri"/>
        <color theme="1"/>
        <sz val="11.0"/>
      </rPr>
      <t>≤ A ≤</t>
    </r>
    <r>
      <rPr>
        <rFont val="Calibri"/>
        <color theme="1"/>
        <sz val="11.0"/>
      </rPr>
      <t xml:space="preserve"> 100</t>
    </r>
  </si>
  <si>
    <r>
      <rPr>
        <rFont val="Calibri"/>
        <color theme="1"/>
        <sz val="11.0"/>
      </rPr>
      <t xml:space="preserve">66 </t>
    </r>
    <r>
      <rPr>
        <rFont val="Calibri"/>
        <color theme="1"/>
        <sz val="11.0"/>
      </rPr>
      <t>≤</t>
    </r>
    <r>
      <rPr>
        <rFont val="Calibri"/>
        <color theme="1"/>
        <sz val="10.0"/>
      </rPr>
      <t xml:space="preserve"> B ≤</t>
    </r>
    <r>
      <rPr>
        <rFont val="Calibri"/>
        <color theme="1"/>
        <sz val="11.0"/>
      </rPr>
      <t xml:space="preserve"> 75</t>
    </r>
  </si>
  <si>
    <r>
      <rPr>
        <rFont val="Calibri"/>
        <color theme="1"/>
        <sz val="11.0"/>
      </rPr>
      <t xml:space="preserve">56 </t>
    </r>
    <r>
      <rPr>
        <rFont val="Calibri"/>
        <color theme="1"/>
        <sz val="11.0"/>
      </rPr>
      <t>≤</t>
    </r>
    <r>
      <rPr>
        <rFont val="Calibri"/>
        <color theme="1"/>
        <sz val="10.0"/>
      </rPr>
      <t xml:space="preserve"> C ≤</t>
    </r>
    <r>
      <rPr>
        <rFont val="Calibri"/>
        <color theme="1"/>
        <sz val="11.0"/>
      </rPr>
      <t xml:space="preserve"> 65</t>
    </r>
  </si>
  <si>
    <r>
      <rPr>
        <rFont val="Calibri"/>
        <color theme="1"/>
        <sz val="11.0"/>
      </rPr>
      <t xml:space="preserve">40 </t>
    </r>
    <r>
      <rPr>
        <rFont val="Calibri"/>
        <color theme="1"/>
        <sz val="11.0"/>
      </rPr>
      <t>≤</t>
    </r>
    <r>
      <rPr>
        <rFont val="Calibri"/>
        <color theme="1"/>
        <sz val="10.0"/>
      </rPr>
      <t xml:space="preserve"> D ≤ 55</t>
    </r>
  </si>
  <si>
    <r>
      <rPr>
        <rFont val="Calibri"/>
        <color theme="1"/>
        <sz val="11.0"/>
      </rPr>
      <t xml:space="preserve">0 </t>
    </r>
    <r>
      <rPr>
        <rFont val="Calibri"/>
        <color theme="1"/>
        <sz val="11.0"/>
      </rPr>
      <t xml:space="preserve">≤ </t>
    </r>
    <r>
      <rPr>
        <rFont val="Calibri"/>
        <color theme="1"/>
        <sz val="10.0"/>
      </rPr>
      <t>E ≤</t>
    </r>
    <r>
      <rPr>
        <rFont val="Calibri"/>
        <color theme="1"/>
        <sz val="11.0"/>
      </rPr>
      <t xml:space="preserve"> 39</t>
    </r>
  </si>
  <si>
    <t>Nama : M Wafi</t>
  </si>
  <si>
    <t>NPM : 053119041</t>
  </si>
  <si>
    <t>Sub CPMK 3 &lt;  Bobot Minimal = tidak  tercapai</t>
  </si>
  <si>
    <t>Sub CPMK 4 &gt; Bobot Minimal = tidak  tercapai</t>
  </si>
  <si>
    <r>
      <rPr>
        <rFont val="Calibri"/>
        <color theme="1"/>
        <sz val="11.0"/>
      </rPr>
      <t xml:space="preserve">76 </t>
    </r>
    <r>
      <rPr>
        <rFont val="Calibri"/>
        <color theme="1"/>
        <sz val="11.0"/>
      </rPr>
      <t>≤ A ≤</t>
    </r>
    <r>
      <rPr>
        <rFont val="Calibri"/>
        <color theme="1"/>
        <sz val="11.0"/>
      </rPr>
      <t xml:space="preserve"> 100</t>
    </r>
  </si>
  <si>
    <r>
      <rPr>
        <rFont val="Calibri"/>
        <color theme="1"/>
        <sz val="11.0"/>
      </rPr>
      <t xml:space="preserve">66 </t>
    </r>
    <r>
      <rPr>
        <rFont val="Calibri"/>
        <color theme="1"/>
        <sz val="11.0"/>
      </rPr>
      <t>≤</t>
    </r>
    <r>
      <rPr>
        <rFont val="Calibri"/>
        <color theme="1"/>
        <sz val="10.0"/>
      </rPr>
      <t xml:space="preserve"> B ≤</t>
    </r>
    <r>
      <rPr>
        <rFont val="Calibri"/>
        <color theme="1"/>
        <sz val="11.0"/>
      </rPr>
      <t xml:space="preserve"> 75</t>
    </r>
  </si>
  <si>
    <r>
      <rPr>
        <rFont val="Calibri"/>
        <color theme="1"/>
        <sz val="11.0"/>
      </rPr>
      <t xml:space="preserve">56 </t>
    </r>
    <r>
      <rPr>
        <rFont val="Calibri"/>
        <color theme="1"/>
        <sz val="11.0"/>
      </rPr>
      <t>≤</t>
    </r>
    <r>
      <rPr>
        <rFont val="Calibri"/>
        <color theme="1"/>
        <sz val="10.0"/>
      </rPr>
      <t xml:space="preserve"> C ≤</t>
    </r>
    <r>
      <rPr>
        <rFont val="Calibri"/>
        <color theme="1"/>
        <sz val="11.0"/>
      </rPr>
      <t xml:space="preserve"> 65</t>
    </r>
  </si>
  <si>
    <r>
      <rPr>
        <rFont val="Calibri"/>
        <color theme="1"/>
        <sz val="11.0"/>
      </rPr>
      <t xml:space="preserve">40 </t>
    </r>
    <r>
      <rPr>
        <rFont val="Calibri"/>
        <color theme="1"/>
        <sz val="11.0"/>
      </rPr>
      <t>≤</t>
    </r>
    <r>
      <rPr>
        <rFont val="Calibri"/>
        <color theme="1"/>
        <sz val="10.0"/>
      </rPr>
      <t xml:space="preserve"> D ≤ 55</t>
    </r>
  </si>
  <si>
    <r>
      <rPr>
        <rFont val="Calibri"/>
        <color theme="1"/>
        <sz val="11.0"/>
      </rPr>
      <t xml:space="preserve">0 </t>
    </r>
    <r>
      <rPr>
        <rFont val="Calibri"/>
        <color theme="1"/>
        <sz val="11.0"/>
      </rPr>
      <t xml:space="preserve">≤ </t>
    </r>
    <r>
      <rPr>
        <rFont val="Calibri"/>
        <color theme="1"/>
        <sz val="10.0"/>
      </rPr>
      <t>E ≤</t>
    </r>
    <r>
      <rPr>
        <rFont val="Calibri"/>
        <color theme="1"/>
        <sz val="11.0"/>
      </rPr>
      <t xml:space="preserve"> 39</t>
    </r>
  </si>
  <si>
    <t>Nama : M Daud B</t>
  </si>
  <si>
    <t>NPM : 053119054</t>
  </si>
  <si>
    <t>Sub CPMK 4 &lt; Bobot Minimal = tidak tercapai</t>
  </si>
  <si>
    <t>Sub CPMK 9 &lt; Bobot Minimal = tidak  tercapai</t>
  </si>
  <si>
    <r>
      <rPr>
        <rFont val="Calibri"/>
        <color theme="1"/>
        <sz val="11.0"/>
      </rPr>
      <t xml:space="preserve">76 </t>
    </r>
    <r>
      <rPr>
        <rFont val="Calibri"/>
        <color theme="1"/>
        <sz val="11.0"/>
      </rPr>
      <t>≤ A ≤</t>
    </r>
    <r>
      <rPr>
        <rFont val="Calibri"/>
        <color theme="1"/>
        <sz val="11.0"/>
      </rPr>
      <t xml:space="preserve"> 100</t>
    </r>
  </si>
  <si>
    <r>
      <rPr>
        <rFont val="Calibri"/>
        <color theme="1"/>
        <sz val="11.0"/>
      </rPr>
      <t xml:space="preserve">66 </t>
    </r>
    <r>
      <rPr>
        <rFont val="Calibri"/>
        <color theme="1"/>
        <sz val="11.0"/>
      </rPr>
      <t>≤</t>
    </r>
    <r>
      <rPr>
        <rFont val="Calibri"/>
        <color theme="1"/>
        <sz val="10.0"/>
      </rPr>
      <t xml:space="preserve"> B ≤</t>
    </r>
    <r>
      <rPr>
        <rFont val="Calibri"/>
        <color theme="1"/>
        <sz val="11.0"/>
      </rPr>
      <t xml:space="preserve"> 75</t>
    </r>
  </si>
  <si>
    <r>
      <rPr>
        <rFont val="Calibri"/>
        <color theme="1"/>
        <sz val="11.0"/>
      </rPr>
      <t xml:space="preserve">56 </t>
    </r>
    <r>
      <rPr>
        <rFont val="Calibri"/>
        <color theme="1"/>
        <sz val="11.0"/>
      </rPr>
      <t>≤</t>
    </r>
    <r>
      <rPr>
        <rFont val="Calibri"/>
        <color theme="1"/>
        <sz val="10.0"/>
      </rPr>
      <t xml:space="preserve"> C ≤</t>
    </r>
    <r>
      <rPr>
        <rFont val="Calibri"/>
        <color theme="1"/>
        <sz val="11.0"/>
      </rPr>
      <t xml:space="preserve"> 65</t>
    </r>
  </si>
  <si>
    <r>
      <rPr>
        <rFont val="Calibri"/>
        <color theme="1"/>
        <sz val="11.0"/>
      </rPr>
      <t xml:space="preserve">40 </t>
    </r>
    <r>
      <rPr>
        <rFont val="Calibri"/>
        <color theme="1"/>
        <sz val="11.0"/>
      </rPr>
      <t>≤</t>
    </r>
    <r>
      <rPr>
        <rFont val="Calibri"/>
        <color theme="1"/>
        <sz val="10.0"/>
      </rPr>
      <t xml:space="preserve"> D ≤ 55</t>
    </r>
  </si>
  <si>
    <r>
      <rPr>
        <rFont val="Calibri"/>
        <color theme="1"/>
        <sz val="11.0"/>
      </rPr>
      <t xml:space="preserve">0 </t>
    </r>
    <r>
      <rPr>
        <rFont val="Calibri"/>
        <color theme="1"/>
        <sz val="11.0"/>
      </rPr>
      <t xml:space="preserve">≤ </t>
    </r>
    <r>
      <rPr>
        <rFont val="Calibri"/>
        <color theme="1"/>
        <sz val="10.0"/>
      </rPr>
      <t>E ≤</t>
    </r>
    <r>
      <rPr>
        <rFont val="Calibri"/>
        <color theme="1"/>
        <sz val="11.0"/>
      </rPr>
      <t xml:space="preserve"> 39</t>
    </r>
  </si>
  <si>
    <t>Nama : Rido AG</t>
  </si>
  <si>
    <t>NPM : 053119057</t>
  </si>
  <si>
    <t>Sub CPMK 9 &lt;  Bobot Minimal = tidak  tercapai</t>
  </si>
  <si>
    <r>
      <rPr>
        <rFont val="Calibri"/>
        <color theme="1"/>
        <sz val="11.0"/>
      </rPr>
      <t xml:space="preserve">76 </t>
    </r>
    <r>
      <rPr>
        <rFont val="Calibri"/>
        <color theme="1"/>
        <sz val="11.0"/>
      </rPr>
      <t>≤ A ≤</t>
    </r>
    <r>
      <rPr>
        <rFont val="Calibri"/>
        <color theme="1"/>
        <sz val="11.0"/>
      </rPr>
      <t xml:space="preserve"> 100</t>
    </r>
  </si>
  <si>
    <r>
      <rPr>
        <rFont val="Calibri"/>
        <color theme="1"/>
        <sz val="11.0"/>
      </rPr>
      <t xml:space="preserve">66 </t>
    </r>
    <r>
      <rPr>
        <rFont val="Calibri"/>
        <color theme="1"/>
        <sz val="11.0"/>
      </rPr>
      <t>≤</t>
    </r>
    <r>
      <rPr>
        <rFont val="Calibri"/>
        <color theme="1"/>
        <sz val="10.0"/>
      </rPr>
      <t xml:space="preserve"> B ≤</t>
    </r>
    <r>
      <rPr>
        <rFont val="Calibri"/>
        <color theme="1"/>
        <sz val="11.0"/>
      </rPr>
      <t xml:space="preserve"> 75</t>
    </r>
  </si>
  <si>
    <r>
      <rPr>
        <rFont val="Calibri"/>
        <color theme="1"/>
        <sz val="11.0"/>
      </rPr>
      <t xml:space="preserve">56 </t>
    </r>
    <r>
      <rPr>
        <rFont val="Calibri"/>
        <color theme="1"/>
        <sz val="11.0"/>
      </rPr>
      <t>≤</t>
    </r>
    <r>
      <rPr>
        <rFont val="Calibri"/>
        <color theme="1"/>
        <sz val="10.0"/>
      </rPr>
      <t xml:space="preserve"> C ≤</t>
    </r>
    <r>
      <rPr>
        <rFont val="Calibri"/>
        <color theme="1"/>
        <sz val="11.0"/>
      </rPr>
      <t xml:space="preserve"> 65</t>
    </r>
  </si>
  <si>
    <r>
      <rPr>
        <rFont val="Calibri"/>
        <color theme="1"/>
        <sz val="11.0"/>
      </rPr>
      <t xml:space="preserve">40 </t>
    </r>
    <r>
      <rPr>
        <rFont val="Calibri"/>
        <color theme="1"/>
        <sz val="11.0"/>
      </rPr>
      <t>≤</t>
    </r>
    <r>
      <rPr>
        <rFont val="Calibri"/>
        <color theme="1"/>
        <sz val="10.0"/>
      </rPr>
      <t xml:space="preserve"> D ≤ 55</t>
    </r>
  </si>
  <si>
    <r>
      <rPr>
        <rFont val="Calibri"/>
        <color theme="1"/>
        <sz val="11.0"/>
      </rPr>
      <t xml:space="preserve">0 </t>
    </r>
    <r>
      <rPr>
        <rFont val="Calibri"/>
        <color theme="1"/>
        <sz val="11.0"/>
      </rPr>
      <t xml:space="preserve">≤ </t>
    </r>
    <r>
      <rPr>
        <rFont val="Calibri"/>
        <color theme="1"/>
        <sz val="10.0"/>
      </rPr>
      <t>E ≤</t>
    </r>
    <r>
      <rPr>
        <rFont val="Calibri"/>
        <color theme="1"/>
        <sz val="11.0"/>
      </rPr>
      <t xml:space="preserve"> 39</t>
    </r>
  </si>
  <si>
    <t>Nama : Ashanudin</t>
  </si>
  <si>
    <t>NPM : 053119069</t>
  </si>
  <si>
    <t>Sub CPMK 9 &lt; Bobot Minimal =tidak  tercapai</t>
  </si>
  <si>
    <r>
      <rPr>
        <rFont val="Calibri"/>
        <color theme="1"/>
        <sz val="11.0"/>
      </rPr>
      <t xml:space="preserve">76 </t>
    </r>
    <r>
      <rPr>
        <rFont val="Calibri"/>
        <color theme="1"/>
        <sz val="11.0"/>
      </rPr>
      <t>≤ A ≤</t>
    </r>
    <r>
      <rPr>
        <rFont val="Calibri"/>
        <color theme="1"/>
        <sz val="11.0"/>
      </rPr>
      <t xml:space="preserve"> 100</t>
    </r>
  </si>
  <si>
    <r>
      <rPr>
        <rFont val="Calibri"/>
        <color theme="1"/>
        <sz val="11.0"/>
      </rPr>
      <t xml:space="preserve">66 </t>
    </r>
    <r>
      <rPr>
        <rFont val="Calibri"/>
        <color theme="1"/>
        <sz val="11.0"/>
      </rPr>
      <t>≤</t>
    </r>
    <r>
      <rPr>
        <rFont val="Calibri"/>
        <color theme="1"/>
        <sz val="10.0"/>
      </rPr>
      <t xml:space="preserve"> B ≤</t>
    </r>
    <r>
      <rPr>
        <rFont val="Calibri"/>
        <color theme="1"/>
        <sz val="11.0"/>
      </rPr>
      <t xml:space="preserve"> 75</t>
    </r>
  </si>
  <si>
    <r>
      <rPr>
        <rFont val="Calibri"/>
        <color theme="1"/>
        <sz val="11.0"/>
      </rPr>
      <t xml:space="preserve">56 </t>
    </r>
    <r>
      <rPr>
        <rFont val="Calibri"/>
        <color theme="1"/>
        <sz val="11.0"/>
      </rPr>
      <t>≤</t>
    </r>
    <r>
      <rPr>
        <rFont val="Calibri"/>
        <color theme="1"/>
        <sz val="10.0"/>
      </rPr>
      <t xml:space="preserve"> C ≤</t>
    </r>
    <r>
      <rPr>
        <rFont val="Calibri"/>
        <color theme="1"/>
        <sz val="11.0"/>
      </rPr>
      <t xml:space="preserve"> 65</t>
    </r>
  </si>
  <si>
    <r>
      <rPr>
        <rFont val="Calibri"/>
        <color theme="1"/>
        <sz val="11.0"/>
      </rPr>
      <t xml:space="preserve">40 </t>
    </r>
    <r>
      <rPr>
        <rFont val="Calibri"/>
        <color theme="1"/>
        <sz val="11.0"/>
      </rPr>
      <t>≤</t>
    </r>
    <r>
      <rPr>
        <rFont val="Calibri"/>
        <color theme="1"/>
        <sz val="10.0"/>
      </rPr>
      <t xml:space="preserve"> D ≤ 55</t>
    </r>
  </si>
  <si>
    <r>
      <rPr>
        <rFont val="Calibri"/>
        <color theme="1"/>
        <sz val="11.0"/>
      </rPr>
      <t xml:space="preserve">0 </t>
    </r>
    <r>
      <rPr>
        <rFont val="Calibri"/>
        <color theme="1"/>
        <sz val="11.0"/>
      </rPr>
      <t xml:space="preserve">≤ </t>
    </r>
    <r>
      <rPr>
        <rFont val="Calibri"/>
        <color theme="1"/>
        <sz val="10.0"/>
      </rPr>
      <t>E ≤</t>
    </r>
    <r>
      <rPr>
        <rFont val="Calibri"/>
        <color theme="1"/>
        <sz val="11.0"/>
      </rPr>
      <t xml:space="preserve"> 39</t>
    </r>
  </si>
  <si>
    <t>Nama : Jihan AF</t>
  </si>
  <si>
    <t>NPM : 053119081</t>
  </si>
  <si>
    <t>Sub CPMK 8&gt; Bobot Minimal =  tercapai</t>
  </si>
  <si>
    <t>Kriteria :  A+</t>
  </si>
  <si>
    <r>
      <rPr>
        <rFont val="Calibri"/>
        <color theme="1"/>
        <sz val="11.0"/>
      </rPr>
      <t xml:space="preserve">76 </t>
    </r>
    <r>
      <rPr>
        <rFont val="Calibri"/>
        <color theme="1"/>
        <sz val="11.0"/>
      </rPr>
      <t>≤ A ≤</t>
    </r>
    <r>
      <rPr>
        <rFont val="Calibri"/>
        <color theme="1"/>
        <sz val="11.0"/>
      </rPr>
      <t xml:space="preserve"> 100</t>
    </r>
  </si>
  <si>
    <r>
      <rPr>
        <rFont val="Calibri"/>
        <color theme="1"/>
        <sz val="11.0"/>
      </rPr>
      <t xml:space="preserve">66 </t>
    </r>
    <r>
      <rPr>
        <rFont val="Calibri"/>
        <color theme="1"/>
        <sz val="11.0"/>
      </rPr>
      <t>≤</t>
    </r>
    <r>
      <rPr>
        <rFont val="Calibri"/>
        <color theme="1"/>
        <sz val="10.0"/>
      </rPr>
      <t xml:space="preserve"> B ≤</t>
    </r>
    <r>
      <rPr>
        <rFont val="Calibri"/>
        <color theme="1"/>
        <sz val="11.0"/>
      </rPr>
      <t xml:space="preserve"> 75</t>
    </r>
  </si>
  <si>
    <r>
      <rPr>
        <rFont val="Calibri"/>
        <color theme="1"/>
        <sz val="11.0"/>
      </rPr>
      <t xml:space="preserve">56 </t>
    </r>
    <r>
      <rPr>
        <rFont val="Calibri"/>
        <color theme="1"/>
        <sz val="11.0"/>
      </rPr>
      <t>≤</t>
    </r>
    <r>
      <rPr>
        <rFont val="Calibri"/>
        <color theme="1"/>
        <sz val="10.0"/>
      </rPr>
      <t xml:space="preserve"> C ≤</t>
    </r>
    <r>
      <rPr>
        <rFont val="Calibri"/>
        <color theme="1"/>
        <sz val="11.0"/>
      </rPr>
      <t xml:space="preserve"> 65</t>
    </r>
  </si>
  <si>
    <r>
      <rPr>
        <rFont val="Calibri"/>
        <color theme="1"/>
        <sz val="11.0"/>
      </rPr>
      <t xml:space="preserve">40 </t>
    </r>
    <r>
      <rPr>
        <rFont val="Calibri"/>
        <color theme="1"/>
        <sz val="11.0"/>
      </rPr>
      <t>≤</t>
    </r>
    <r>
      <rPr>
        <rFont val="Calibri"/>
        <color theme="1"/>
        <sz val="10.0"/>
      </rPr>
      <t xml:space="preserve"> D ≤ 55</t>
    </r>
  </si>
  <si>
    <r>
      <rPr>
        <rFont val="Calibri"/>
        <color theme="1"/>
        <sz val="11.0"/>
      </rPr>
      <t xml:space="preserve">0 </t>
    </r>
    <r>
      <rPr>
        <rFont val="Calibri"/>
        <color theme="1"/>
        <sz val="11.0"/>
      </rPr>
      <t xml:space="preserve">≤ </t>
    </r>
    <r>
      <rPr>
        <rFont val="Calibri"/>
        <color theme="1"/>
        <sz val="10.0"/>
      </rPr>
      <t>E ≤</t>
    </r>
    <r>
      <rPr>
        <rFont val="Calibri"/>
        <color theme="1"/>
        <sz val="11.0"/>
      </rPr>
      <t xml:space="preserve"> 39</t>
    </r>
  </si>
  <si>
    <t>Nama : Annisa</t>
  </si>
  <si>
    <t>NPM : 053119086</t>
  </si>
  <si>
    <r>
      <rPr>
        <rFont val="Calibri"/>
        <color theme="1"/>
        <sz val="11.0"/>
      </rPr>
      <t xml:space="preserve">76 </t>
    </r>
    <r>
      <rPr>
        <rFont val="Calibri"/>
        <color theme="1"/>
        <sz val="11.0"/>
      </rPr>
      <t>≤ A ≤</t>
    </r>
    <r>
      <rPr>
        <rFont val="Calibri"/>
        <color theme="1"/>
        <sz val="11.0"/>
      </rPr>
      <t xml:space="preserve"> 100</t>
    </r>
  </si>
  <si>
    <r>
      <rPr>
        <rFont val="Calibri"/>
        <color theme="1"/>
        <sz val="11.0"/>
      </rPr>
      <t xml:space="preserve">66 </t>
    </r>
    <r>
      <rPr>
        <rFont val="Calibri"/>
        <color theme="1"/>
        <sz val="11.0"/>
      </rPr>
      <t>≤</t>
    </r>
    <r>
      <rPr>
        <rFont val="Calibri"/>
        <color theme="1"/>
        <sz val="10.0"/>
      </rPr>
      <t xml:space="preserve"> B ≤</t>
    </r>
    <r>
      <rPr>
        <rFont val="Calibri"/>
        <color theme="1"/>
        <sz val="11.0"/>
      </rPr>
      <t xml:space="preserve"> 75</t>
    </r>
  </si>
  <si>
    <r>
      <rPr>
        <rFont val="Calibri"/>
        <color theme="1"/>
        <sz val="11.0"/>
      </rPr>
      <t xml:space="preserve">56 </t>
    </r>
    <r>
      <rPr>
        <rFont val="Calibri"/>
        <color theme="1"/>
        <sz val="11.0"/>
      </rPr>
      <t>≤</t>
    </r>
    <r>
      <rPr>
        <rFont val="Calibri"/>
        <color theme="1"/>
        <sz val="10.0"/>
      </rPr>
      <t xml:space="preserve"> C ≤</t>
    </r>
    <r>
      <rPr>
        <rFont val="Calibri"/>
        <color theme="1"/>
        <sz val="11.0"/>
      </rPr>
      <t xml:space="preserve"> 65</t>
    </r>
  </si>
  <si>
    <r>
      <rPr>
        <rFont val="Calibri"/>
        <color theme="1"/>
        <sz val="11.0"/>
      </rPr>
      <t xml:space="preserve">40 </t>
    </r>
    <r>
      <rPr>
        <rFont val="Calibri"/>
        <color theme="1"/>
        <sz val="11.0"/>
      </rPr>
      <t>≤</t>
    </r>
    <r>
      <rPr>
        <rFont val="Calibri"/>
        <color theme="1"/>
        <sz val="10.0"/>
      </rPr>
      <t xml:space="preserve"> D ≤ 55</t>
    </r>
  </si>
  <si>
    <r>
      <rPr>
        <rFont val="Calibri"/>
        <color theme="1"/>
        <sz val="11.0"/>
      </rPr>
      <t xml:space="preserve">0 </t>
    </r>
    <r>
      <rPr>
        <rFont val="Calibri"/>
        <color theme="1"/>
        <sz val="11.0"/>
      </rPr>
      <t xml:space="preserve">≤ </t>
    </r>
    <r>
      <rPr>
        <rFont val="Calibri"/>
        <color theme="1"/>
        <sz val="10.0"/>
      </rPr>
      <t>E ≤</t>
    </r>
    <r>
      <rPr>
        <rFont val="Calibri"/>
        <color theme="1"/>
        <sz val="11.0"/>
      </rPr>
      <t xml:space="preserve"> 39</t>
    </r>
  </si>
  <si>
    <t>Nama : Milano AP</t>
  </si>
  <si>
    <t>NPM : 053119088</t>
  </si>
  <si>
    <t>Sub CPMK 4 &lt; Bobot Minimal =tidak  tercapai</t>
  </si>
  <si>
    <t>Sub CPMK109 &gt; Bobot Minimal = tercapai</t>
  </si>
  <si>
    <r>
      <rPr>
        <rFont val="Calibri"/>
        <color theme="1"/>
        <sz val="11.0"/>
      </rPr>
      <t xml:space="preserve">76 </t>
    </r>
    <r>
      <rPr>
        <rFont val="Calibri"/>
        <color theme="1"/>
        <sz val="11.0"/>
      </rPr>
      <t>≤ A ≤</t>
    </r>
    <r>
      <rPr>
        <rFont val="Calibri"/>
        <color theme="1"/>
        <sz val="11.0"/>
      </rPr>
      <t xml:space="preserve"> 100</t>
    </r>
  </si>
  <si>
    <r>
      <rPr>
        <rFont val="Calibri"/>
        <color theme="1"/>
        <sz val="11.0"/>
      </rPr>
      <t xml:space="preserve">66 </t>
    </r>
    <r>
      <rPr>
        <rFont val="Calibri"/>
        <color theme="1"/>
        <sz val="11.0"/>
      </rPr>
      <t>≤</t>
    </r>
    <r>
      <rPr>
        <rFont val="Calibri"/>
        <color theme="1"/>
        <sz val="10.0"/>
      </rPr>
      <t xml:space="preserve"> B ≤</t>
    </r>
    <r>
      <rPr>
        <rFont val="Calibri"/>
        <color theme="1"/>
        <sz val="11.0"/>
      </rPr>
      <t xml:space="preserve"> 75</t>
    </r>
  </si>
  <si>
    <r>
      <rPr>
        <rFont val="Calibri"/>
        <color theme="1"/>
        <sz val="11.0"/>
      </rPr>
      <t xml:space="preserve">56 </t>
    </r>
    <r>
      <rPr>
        <rFont val="Calibri"/>
        <color theme="1"/>
        <sz val="11.0"/>
      </rPr>
      <t>≤</t>
    </r>
    <r>
      <rPr>
        <rFont val="Calibri"/>
        <color theme="1"/>
        <sz val="10.0"/>
      </rPr>
      <t xml:space="preserve"> C ≤</t>
    </r>
    <r>
      <rPr>
        <rFont val="Calibri"/>
        <color theme="1"/>
        <sz val="11.0"/>
      </rPr>
      <t xml:space="preserve"> 65</t>
    </r>
  </si>
  <si>
    <r>
      <rPr>
        <rFont val="Calibri"/>
        <color theme="1"/>
        <sz val="11.0"/>
      </rPr>
      <t xml:space="preserve">40 </t>
    </r>
    <r>
      <rPr>
        <rFont val="Calibri"/>
        <color theme="1"/>
        <sz val="11.0"/>
      </rPr>
      <t>≤</t>
    </r>
    <r>
      <rPr>
        <rFont val="Calibri"/>
        <color theme="1"/>
        <sz val="10.0"/>
      </rPr>
      <t xml:space="preserve"> D ≤ 55</t>
    </r>
  </si>
  <si>
    <r>
      <rPr>
        <rFont val="Calibri"/>
        <color theme="1"/>
        <sz val="11.0"/>
      </rPr>
      <t xml:space="preserve">0 </t>
    </r>
    <r>
      <rPr>
        <rFont val="Calibri"/>
        <color theme="1"/>
        <sz val="11.0"/>
      </rPr>
      <t xml:space="preserve">≤ </t>
    </r>
    <r>
      <rPr>
        <rFont val="Calibri"/>
        <color theme="1"/>
        <sz val="10.0"/>
      </rPr>
      <t>E ≤</t>
    </r>
    <r>
      <rPr>
        <rFont val="Calibri"/>
        <color theme="1"/>
        <sz val="11.0"/>
      </rPr>
      <t xml:space="preserve"> 39</t>
    </r>
  </si>
  <si>
    <t>Nama : M Esa NN</t>
  </si>
  <si>
    <t>NPM : 053119096</t>
  </si>
  <si>
    <t>Sub CPMK 9&lt; Bobot Minimal =Tidak  tercapai</t>
  </si>
  <si>
    <r>
      <rPr>
        <rFont val="Calibri"/>
        <color theme="1"/>
        <sz val="11.0"/>
      </rPr>
      <t xml:space="preserve">76 </t>
    </r>
    <r>
      <rPr>
        <rFont val="Calibri"/>
        <color theme="1"/>
        <sz val="11.0"/>
      </rPr>
      <t>≤ A ≤</t>
    </r>
    <r>
      <rPr>
        <rFont val="Calibri"/>
        <color theme="1"/>
        <sz val="11.0"/>
      </rPr>
      <t xml:space="preserve"> 100</t>
    </r>
  </si>
  <si>
    <r>
      <rPr>
        <rFont val="Calibri"/>
        <color theme="1"/>
        <sz val="11.0"/>
      </rPr>
      <t xml:space="preserve">66 </t>
    </r>
    <r>
      <rPr>
        <rFont val="Calibri"/>
        <color theme="1"/>
        <sz val="11.0"/>
      </rPr>
      <t>≤</t>
    </r>
    <r>
      <rPr>
        <rFont val="Calibri"/>
        <color theme="1"/>
        <sz val="10.0"/>
      </rPr>
      <t xml:space="preserve"> B ≤</t>
    </r>
    <r>
      <rPr>
        <rFont val="Calibri"/>
        <color theme="1"/>
        <sz val="11.0"/>
      </rPr>
      <t xml:space="preserve"> 75</t>
    </r>
  </si>
  <si>
    <r>
      <rPr>
        <rFont val="Calibri"/>
        <color theme="1"/>
        <sz val="11.0"/>
      </rPr>
      <t xml:space="preserve">56 </t>
    </r>
    <r>
      <rPr>
        <rFont val="Calibri"/>
        <color theme="1"/>
        <sz val="11.0"/>
      </rPr>
      <t>≤</t>
    </r>
    <r>
      <rPr>
        <rFont val="Calibri"/>
        <color theme="1"/>
        <sz val="10.0"/>
      </rPr>
      <t xml:space="preserve"> C ≤</t>
    </r>
    <r>
      <rPr>
        <rFont val="Calibri"/>
        <color theme="1"/>
        <sz val="11.0"/>
      </rPr>
      <t xml:space="preserve"> 65</t>
    </r>
  </si>
  <si>
    <r>
      <rPr>
        <rFont val="Calibri"/>
        <color theme="1"/>
        <sz val="11.0"/>
      </rPr>
      <t xml:space="preserve">40 </t>
    </r>
    <r>
      <rPr>
        <rFont val="Calibri"/>
        <color theme="1"/>
        <sz val="11.0"/>
      </rPr>
      <t>≤</t>
    </r>
    <r>
      <rPr>
        <rFont val="Calibri"/>
        <color theme="1"/>
        <sz val="10.0"/>
      </rPr>
      <t xml:space="preserve"> D ≤ 55</t>
    </r>
  </si>
  <si>
    <r>
      <rPr>
        <rFont val="Calibri"/>
        <color theme="1"/>
        <sz val="11.0"/>
      </rPr>
      <t xml:space="preserve">0 </t>
    </r>
    <r>
      <rPr>
        <rFont val="Calibri"/>
        <color theme="1"/>
        <sz val="11.0"/>
      </rPr>
      <t xml:space="preserve">≤ </t>
    </r>
    <r>
      <rPr>
        <rFont val="Calibri"/>
        <color theme="1"/>
        <sz val="10.0"/>
      </rPr>
      <t>E ≤</t>
    </r>
    <r>
      <rPr>
        <rFont val="Calibri"/>
        <color theme="1"/>
        <sz val="11.0"/>
      </rPr>
      <t xml:space="preserve"> 39</t>
    </r>
  </si>
  <si>
    <t>Nama : Rizki M</t>
  </si>
  <si>
    <t>NPM : 053120002</t>
  </si>
  <si>
    <t>Sub CPMK 9 &gt; Bobot Minimal =tidak  tercapai</t>
  </si>
  <si>
    <r>
      <rPr>
        <rFont val="Calibri"/>
        <color theme="1"/>
        <sz val="11.0"/>
      </rPr>
      <t xml:space="preserve">76 </t>
    </r>
    <r>
      <rPr>
        <rFont val="Calibri"/>
        <color theme="1"/>
        <sz val="11.0"/>
      </rPr>
      <t>≤ A ≤</t>
    </r>
    <r>
      <rPr>
        <rFont val="Calibri"/>
        <color theme="1"/>
        <sz val="11.0"/>
      </rPr>
      <t xml:space="preserve"> 100</t>
    </r>
  </si>
  <si>
    <r>
      <rPr>
        <rFont val="Calibri"/>
        <color theme="1"/>
        <sz val="11.0"/>
      </rPr>
      <t xml:space="preserve">66 </t>
    </r>
    <r>
      <rPr>
        <rFont val="Calibri"/>
        <color theme="1"/>
        <sz val="11.0"/>
      </rPr>
      <t>≤</t>
    </r>
    <r>
      <rPr>
        <rFont val="Calibri"/>
        <color theme="1"/>
        <sz val="10.0"/>
      </rPr>
      <t xml:space="preserve"> B ≤</t>
    </r>
    <r>
      <rPr>
        <rFont val="Calibri"/>
        <color theme="1"/>
        <sz val="11.0"/>
      </rPr>
      <t xml:space="preserve"> 75</t>
    </r>
  </si>
  <si>
    <r>
      <rPr>
        <rFont val="Calibri"/>
        <color theme="1"/>
        <sz val="11.0"/>
      </rPr>
      <t xml:space="preserve">56 </t>
    </r>
    <r>
      <rPr>
        <rFont val="Calibri"/>
        <color theme="1"/>
        <sz val="11.0"/>
      </rPr>
      <t>≤</t>
    </r>
    <r>
      <rPr>
        <rFont val="Calibri"/>
        <color theme="1"/>
        <sz val="10.0"/>
      </rPr>
      <t xml:space="preserve"> C ≤</t>
    </r>
    <r>
      <rPr>
        <rFont val="Calibri"/>
        <color theme="1"/>
        <sz val="11.0"/>
      </rPr>
      <t xml:space="preserve"> 65</t>
    </r>
  </si>
  <si>
    <r>
      <rPr>
        <rFont val="Calibri"/>
        <color theme="1"/>
        <sz val="11.0"/>
      </rPr>
      <t xml:space="preserve">40 </t>
    </r>
    <r>
      <rPr>
        <rFont val="Calibri"/>
        <color theme="1"/>
        <sz val="11.0"/>
      </rPr>
      <t>≤</t>
    </r>
    <r>
      <rPr>
        <rFont val="Calibri"/>
        <color theme="1"/>
        <sz val="10.0"/>
      </rPr>
      <t xml:space="preserve"> D ≤ 55</t>
    </r>
  </si>
  <si>
    <r>
      <rPr>
        <rFont val="Calibri"/>
        <color theme="1"/>
        <sz val="11.0"/>
      </rPr>
      <t xml:space="preserve">0 </t>
    </r>
    <r>
      <rPr>
        <rFont val="Calibri"/>
        <color theme="1"/>
        <sz val="11.0"/>
      </rPr>
      <t xml:space="preserve">≤ </t>
    </r>
    <r>
      <rPr>
        <rFont val="Calibri"/>
        <color theme="1"/>
        <sz val="10.0"/>
      </rPr>
      <t>E ≤</t>
    </r>
    <r>
      <rPr>
        <rFont val="Calibri"/>
        <color theme="1"/>
        <sz val="11.0"/>
      </rPr>
      <t xml:space="preserve"> 39</t>
    </r>
  </si>
  <si>
    <t>Nama :  M Fazal H</t>
  </si>
  <si>
    <t>NPM : 053120003</t>
  </si>
  <si>
    <t>Sub CPMK 4&lt; Bobot Minimal = tercapai</t>
  </si>
  <si>
    <r>
      <rPr>
        <rFont val="Calibri"/>
        <color theme="1"/>
        <sz val="11.0"/>
      </rPr>
      <t xml:space="preserve">76 </t>
    </r>
    <r>
      <rPr>
        <rFont val="Calibri"/>
        <color theme="1"/>
        <sz val="11.0"/>
      </rPr>
      <t>≤ A ≤</t>
    </r>
    <r>
      <rPr>
        <rFont val="Calibri"/>
        <color theme="1"/>
        <sz val="11.0"/>
      </rPr>
      <t xml:space="preserve"> 100</t>
    </r>
  </si>
  <si>
    <r>
      <rPr>
        <rFont val="Calibri"/>
        <color theme="1"/>
        <sz val="11.0"/>
      </rPr>
      <t xml:space="preserve">66 </t>
    </r>
    <r>
      <rPr>
        <rFont val="Calibri"/>
        <color theme="1"/>
        <sz val="11.0"/>
      </rPr>
      <t>≤</t>
    </r>
    <r>
      <rPr>
        <rFont val="Calibri"/>
        <color theme="1"/>
        <sz val="10.0"/>
      </rPr>
      <t xml:space="preserve"> B ≤</t>
    </r>
    <r>
      <rPr>
        <rFont val="Calibri"/>
        <color theme="1"/>
        <sz val="11.0"/>
      </rPr>
      <t xml:space="preserve"> 75</t>
    </r>
  </si>
  <si>
    <r>
      <rPr>
        <rFont val="Calibri"/>
        <color theme="1"/>
        <sz val="11.0"/>
      </rPr>
      <t xml:space="preserve">56 </t>
    </r>
    <r>
      <rPr>
        <rFont val="Calibri"/>
        <color theme="1"/>
        <sz val="11.0"/>
      </rPr>
      <t>≤</t>
    </r>
    <r>
      <rPr>
        <rFont val="Calibri"/>
        <color theme="1"/>
        <sz val="10.0"/>
      </rPr>
      <t xml:space="preserve"> C ≤</t>
    </r>
    <r>
      <rPr>
        <rFont val="Calibri"/>
        <color theme="1"/>
        <sz val="11.0"/>
      </rPr>
      <t xml:space="preserve"> 65</t>
    </r>
  </si>
  <si>
    <r>
      <rPr>
        <rFont val="Calibri"/>
        <color theme="1"/>
        <sz val="11.0"/>
      </rPr>
      <t xml:space="preserve">40 </t>
    </r>
    <r>
      <rPr>
        <rFont val="Calibri"/>
        <color theme="1"/>
        <sz val="11.0"/>
      </rPr>
      <t>≤</t>
    </r>
    <r>
      <rPr>
        <rFont val="Calibri"/>
        <color theme="1"/>
        <sz val="10.0"/>
      </rPr>
      <t xml:space="preserve"> D ≤ 55</t>
    </r>
  </si>
  <si>
    <r>
      <rPr>
        <rFont val="Calibri"/>
        <color theme="1"/>
        <sz val="11.0"/>
      </rPr>
      <t xml:space="preserve">0 </t>
    </r>
    <r>
      <rPr>
        <rFont val="Calibri"/>
        <color theme="1"/>
        <sz val="11.0"/>
      </rPr>
      <t xml:space="preserve">≤ </t>
    </r>
    <r>
      <rPr>
        <rFont val="Calibri"/>
        <color theme="1"/>
        <sz val="10.0"/>
      </rPr>
      <t>E ≤</t>
    </r>
    <r>
      <rPr>
        <rFont val="Calibri"/>
        <color theme="1"/>
        <sz val="11.0"/>
      </rPr>
      <t xml:space="preserve"> 39</t>
    </r>
  </si>
  <si>
    <t>Nama :  Nabil NF</t>
  </si>
  <si>
    <t>NPM : 053120004</t>
  </si>
  <si>
    <r>
      <rPr>
        <rFont val="Calibri"/>
        <color theme="1"/>
        <sz val="11.0"/>
      </rPr>
      <t xml:space="preserve">76 </t>
    </r>
    <r>
      <rPr>
        <rFont val="Calibri"/>
        <color theme="1"/>
        <sz val="11.0"/>
      </rPr>
      <t>≤ A ≤</t>
    </r>
    <r>
      <rPr>
        <rFont val="Calibri"/>
        <color theme="1"/>
        <sz val="11.0"/>
      </rPr>
      <t xml:space="preserve"> 100</t>
    </r>
  </si>
  <si>
    <r>
      <rPr>
        <rFont val="Calibri"/>
        <color theme="1"/>
        <sz val="11.0"/>
      </rPr>
      <t xml:space="preserve">66 </t>
    </r>
    <r>
      <rPr>
        <rFont val="Calibri"/>
        <color theme="1"/>
        <sz val="11.0"/>
      </rPr>
      <t>≤</t>
    </r>
    <r>
      <rPr>
        <rFont val="Calibri"/>
        <color theme="1"/>
        <sz val="10.0"/>
      </rPr>
      <t xml:space="preserve"> B ≤</t>
    </r>
    <r>
      <rPr>
        <rFont val="Calibri"/>
        <color theme="1"/>
        <sz val="11.0"/>
      </rPr>
      <t xml:space="preserve"> 75</t>
    </r>
  </si>
  <si>
    <r>
      <rPr>
        <rFont val="Calibri"/>
        <color theme="1"/>
        <sz val="11.0"/>
      </rPr>
      <t xml:space="preserve">56 </t>
    </r>
    <r>
      <rPr>
        <rFont val="Calibri"/>
        <color theme="1"/>
        <sz val="11.0"/>
      </rPr>
      <t>≤</t>
    </r>
    <r>
      <rPr>
        <rFont val="Calibri"/>
        <color theme="1"/>
        <sz val="10.0"/>
      </rPr>
      <t xml:space="preserve"> C ≤</t>
    </r>
    <r>
      <rPr>
        <rFont val="Calibri"/>
        <color theme="1"/>
        <sz val="11.0"/>
      </rPr>
      <t xml:space="preserve"> 65</t>
    </r>
  </si>
  <si>
    <r>
      <rPr>
        <rFont val="Calibri"/>
        <color theme="1"/>
        <sz val="11.0"/>
      </rPr>
      <t xml:space="preserve">40 </t>
    </r>
    <r>
      <rPr>
        <rFont val="Calibri"/>
        <color theme="1"/>
        <sz val="11.0"/>
      </rPr>
      <t>≤</t>
    </r>
    <r>
      <rPr>
        <rFont val="Calibri"/>
        <color theme="1"/>
        <sz val="10.0"/>
      </rPr>
      <t xml:space="preserve"> D ≤ 55</t>
    </r>
  </si>
  <si>
    <r>
      <rPr>
        <rFont val="Calibri"/>
        <color theme="1"/>
        <sz val="11.0"/>
      </rPr>
      <t xml:space="preserve">0 </t>
    </r>
    <r>
      <rPr>
        <rFont val="Calibri"/>
        <color theme="1"/>
        <sz val="11.0"/>
      </rPr>
      <t xml:space="preserve">≤ </t>
    </r>
    <r>
      <rPr>
        <rFont val="Calibri"/>
        <color theme="1"/>
        <sz val="10.0"/>
      </rPr>
      <t>E ≤</t>
    </r>
    <r>
      <rPr>
        <rFont val="Calibri"/>
        <color theme="1"/>
        <sz val="11.0"/>
      </rPr>
      <t xml:space="preserve"> 39</t>
    </r>
  </si>
  <si>
    <t>Nama :  M Ilham Z</t>
  </si>
  <si>
    <t>NPM : 053120005</t>
  </si>
  <si>
    <t>Sub CPMK 8 &lt; Bobot Minimal = Tidak Tercapai</t>
  </si>
  <si>
    <t>Sub CPMK 9 &lt; Bobot Minimal = Tidak Tercapai</t>
  </si>
  <si>
    <t>Kriteria :  C</t>
  </si>
  <si>
    <r>
      <rPr>
        <rFont val="Calibri"/>
        <color theme="1"/>
        <sz val="11.0"/>
      </rPr>
      <t xml:space="preserve">76 </t>
    </r>
    <r>
      <rPr>
        <rFont val="Calibri"/>
        <color theme="1"/>
        <sz val="11.0"/>
      </rPr>
      <t>≤ A ≤</t>
    </r>
    <r>
      <rPr>
        <rFont val="Calibri"/>
        <color theme="1"/>
        <sz val="11.0"/>
      </rPr>
      <t xml:space="preserve"> 100</t>
    </r>
  </si>
  <si>
    <r>
      <rPr>
        <rFont val="Calibri"/>
        <color theme="1"/>
        <sz val="11.0"/>
      </rPr>
      <t xml:space="preserve">66 </t>
    </r>
    <r>
      <rPr>
        <rFont val="Calibri"/>
        <color theme="1"/>
        <sz val="11.0"/>
      </rPr>
      <t>≤</t>
    </r>
    <r>
      <rPr>
        <rFont val="Calibri"/>
        <color theme="1"/>
        <sz val="10.0"/>
      </rPr>
      <t xml:space="preserve"> B ≤</t>
    </r>
    <r>
      <rPr>
        <rFont val="Calibri"/>
        <color theme="1"/>
        <sz val="11.0"/>
      </rPr>
      <t xml:space="preserve"> 75</t>
    </r>
  </si>
  <si>
    <r>
      <rPr>
        <rFont val="Calibri"/>
        <color theme="1"/>
        <sz val="11.0"/>
      </rPr>
      <t xml:space="preserve">56 </t>
    </r>
    <r>
      <rPr>
        <rFont val="Calibri"/>
        <color theme="1"/>
        <sz val="11.0"/>
      </rPr>
      <t>≤</t>
    </r>
    <r>
      <rPr>
        <rFont val="Calibri"/>
        <color theme="1"/>
        <sz val="10.0"/>
      </rPr>
      <t xml:space="preserve"> C ≤</t>
    </r>
    <r>
      <rPr>
        <rFont val="Calibri"/>
        <color theme="1"/>
        <sz val="11.0"/>
      </rPr>
      <t xml:space="preserve"> 65</t>
    </r>
  </si>
  <si>
    <r>
      <rPr>
        <rFont val="Calibri"/>
        <color theme="1"/>
        <sz val="11.0"/>
      </rPr>
      <t xml:space="preserve">40 </t>
    </r>
    <r>
      <rPr>
        <rFont val="Calibri"/>
        <color theme="1"/>
        <sz val="11.0"/>
      </rPr>
      <t>≤</t>
    </r>
    <r>
      <rPr>
        <rFont val="Calibri"/>
        <color theme="1"/>
        <sz val="10.0"/>
      </rPr>
      <t xml:space="preserve"> D ≤ 55</t>
    </r>
  </si>
  <si>
    <r>
      <rPr>
        <rFont val="Calibri"/>
        <color theme="1"/>
        <sz val="11.0"/>
      </rPr>
      <t xml:space="preserve">0 </t>
    </r>
    <r>
      <rPr>
        <rFont val="Calibri"/>
        <color theme="1"/>
        <sz val="11.0"/>
      </rPr>
      <t xml:space="preserve">≤ </t>
    </r>
    <r>
      <rPr>
        <rFont val="Calibri"/>
        <color theme="1"/>
        <sz val="10.0"/>
      </rPr>
      <t>E ≤</t>
    </r>
    <r>
      <rPr>
        <rFont val="Calibri"/>
        <color theme="1"/>
        <sz val="11.0"/>
      </rPr>
      <t xml:space="preserve"> 39</t>
    </r>
  </si>
  <si>
    <t>Nama :  M Nur HW</t>
  </si>
  <si>
    <t>NPM : 053120013</t>
  </si>
  <si>
    <r>
      <rPr>
        <rFont val="Calibri"/>
        <color theme="1"/>
        <sz val="11.0"/>
      </rPr>
      <t xml:space="preserve">76 </t>
    </r>
    <r>
      <rPr>
        <rFont val="Calibri"/>
        <color theme="1"/>
        <sz val="11.0"/>
      </rPr>
      <t>≤ A ≤</t>
    </r>
    <r>
      <rPr>
        <rFont val="Calibri"/>
        <color theme="1"/>
        <sz val="11.0"/>
      </rPr>
      <t xml:space="preserve"> 100</t>
    </r>
  </si>
  <si>
    <r>
      <rPr>
        <rFont val="Calibri"/>
        <color theme="1"/>
        <sz val="11.0"/>
      </rPr>
      <t xml:space="preserve">66 </t>
    </r>
    <r>
      <rPr>
        <rFont val="Calibri"/>
        <color theme="1"/>
        <sz val="11.0"/>
      </rPr>
      <t>≤</t>
    </r>
    <r>
      <rPr>
        <rFont val="Calibri"/>
        <color theme="1"/>
        <sz val="10.0"/>
      </rPr>
      <t xml:space="preserve"> B ≤</t>
    </r>
    <r>
      <rPr>
        <rFont val="Calibri"/>
        <color theme="1"/>
        <sz val="11.0"/>
      </rPr>
      <t xml:space="preserve"> 75</t>
    </r>
  </si>
  <si>
    <r>
      <rPr>
        <rFont val="Calibri"/>
        <color theme="1"/>
        <sz val="11.0"/>
      </rPr>
      <t xml:space="preserve">56 </t>
    </r>
    <r>
      <rPr>
        <rFont val="Calibri"/>
        <color theme="1"/>
        <sz val="11.0"/>
      </rPr>
      <t>≤</t>
    </r>
    <r>
      <rPr>
        <rFont val="Calibri"/>
        <color theme="1"/>
        <sz val="10.0"/>
      </rPr>
      <t xml:space="preserve"> C ≤</t>
    </r>
    <r>
      <rPr>
        <rFont val="Calibri"/>
        <color theme="1"/>
        <sz val="11.0"/>
      </rPr>
      <t xml:space="preserve"> 65</t>
    </r>
  </si>
  <si>
    <r>
      <rPr>
        <rFont val="Calibri"/>
        <color theme="1"/>
        <sz val="11.0"/>
      </rPr>
      <t xml:space="preserve">40 </t>
    </r>
    <r>
      <rPr>
        <rFont val="Calibri"/>
        <color theme="1"/>
        <sz val="11.0"/>
      </rPr>
      <t>≤</t>
    </r>
    <r>
      <rPr>
        <rFont val="Calibri"/>
        <color theme="1"/>
        <sz val="10.0"/>
      </rPr>
      <t xml:space="preserve"> D ≤ 55</t>
    </r>
  </si>
  <si>
    <r>
      <rPr>
        <rFont val="Calibri"/>
        <color theme="1"/>
        <sz val="11.0"/>
      </rPr>
      <t xml:space="preserve">0 </t>
    </r>
    <r>
      <rPr>
        <rFont val="Calibri"/>
        <color theme="1"/>
        <sz val="11.0"/>
      </rPr>
      <t xml:space="preserve">≤ </t>
    </r>
    <r>
      <rPr>
        <rFont val="Calibri"/>
        <color theme="1"/>
        <sz val="10.0"/>
      </rPr>
      <t>E ≤</t>
    </r>
    <r>
      <rPr>
        <rFont val="Calibri"/>
        <color theme="1"/>
        <sz val="11.0"/>
      </rPr>
      <t xml:space="preserve"> 39</t>
    </r>
  </si>
  <si>
    <t>Nama :  Hasby GRT</t>
  </si>
  <si>
    <t>NPM : 053120015</t>
  </si>
  <si>
    <r>
      <rPr>
        <rFont val="Calibri"/>
        <color theme="1"/>
        <sz val="11.0"/>
      </rPr>
      <t xml:space="preserve">76 </t>
    </r>
    <r>
      <rPr>
        <rFont val="Calibri"/>
        <color theme="1"/>
        <sz val="11.0"/>
      </rPr>
      <t>≤ A ≤</t>
    </r>
    <r>
      <rPr>
        <rFont val="Calibri"/>
        <color theme="1"/>
        <sz val="11.0"/>
      </rPr>
      <t xml:space="preserve"> 100</t>
    </r>
  </si>
  <si>
    <r>
      <rPr>
        <rFont val="Calibri"/>
        <color theme="1"/>
        <sz val="11.0"/>
      </rPr>
      <t xml:space="preserve">66 </t>
    </r>
    <r>
      <rPr>
        <rFont val="Calibri"/>
        <color theme="1"/>
        <sz val="11.0"/>
      </rPr>
      <t>≤</t>
    </r>
    <r>
      <rPr>
        <rFont val="Calibri"/>
        <color theme="1"/>
        <sz val="10.0"/>
      </rPr>
      <t xml:space="preserve"> B ≤</t>
    </r>
    <r>
      <rPr>
        <rFont val="Calibri"/>
        <color theme="1"/>
        <sz val="11.0"/>
      </rPr>
      <t xml:space="preserve"> 75</t>
    </r>
  </si>
  <si>
    <r>
      <rPr>
        <rFont val="Calibri"/>
        <color theme="1"/>
        <sz val="11.0"/>
      </rPr>
      <t xml:space="preserve">56 </t>
    </r>
    <r>
      <rPr>
        <rFont val="Calibri"/>
        <color theme="1"/>
        <sz val="11.0"/>
      </rPr>
      <t>≤</t>
    </r>
    <r>
      <rPr>
        <rFont val="Calibri"/>
        <color theme="1"/>
        <sz val="10.0"/>
      </rPr>
      <t xml:space="preserve"> C ≤</t>
    </r>
    <r>
      <rPr>
        <rFont val="Calibri"/>
        <color theme="1"/>
        <sz val="11.0"/>
      </rPr>
      <t xml:space="preserve"> 65</t>
    </r>
  </si>
  <si>
    <r>
      <rPr>
        <rFont val="Calibri"/>
        <color theme="1"/>
        <sz val="11.0"/>
      </rPr>
      <t xml:space="preserve">40 </t>
    </r>
    <r>
      <rPr>
        <rFont val="Calibri"/>
        <color theme="1"/>
        <sz val="11.0"/>
      </rPr>
      <t>≤</t>
    </r>
    <r>
      <rPr>
        <rFont val="Calibri"/>
        <color theme="1"/>
        <sz val="10.0"/>
      </rPr>
      <t xml:space="preserve"> D ≤ 55</t>
    </r>
  </si>
  <si>
    <r>
      <rPr>
        <rFont val="Calibri"/>
        <color theme="1"/>
        <sz val="11.0"/>
      </rPr>
      <t xml:space="preserve">0 </t>
    </r>
    <r>
      <rPr>
        <rFont val="Calibri"/>
        <color theme="1"/>
        <sz val="11.0"/>
      </rPr>
      <t xml:space="preserve">≤ </t>
    </r>
    <r>
      <rPr>
        <rFont val="Calibri"/>
        <color theme="1"/>
        <sz val="10.0"/>
      </rPr>
      <t>E ≤</t>
    </r>
    <r>
      <rPr>
        <rFont val="Calibri"/>
        <color theme="1"/>
        <sz val="11.0"/>
      </rPr>
      <t xml:space="preserve"> 39</t>
    </r>
  </si>
  <si>
    <t>Nama :  Khoirul S</t>
  </si>
  <si>
    <t>NPM : 053120017</t>
  </si>
  <si>
    <t>Sub CPMK 4 &gt; Bobot Minimal =   tercapai</t>
  </si>
  <si>
    <t>Sub CPMK 8 &gt;  Bobot Minimal = Tercapai</t>
  </si>
  <si>
    <t>Sub CPMK 9&gt;  Bobot Minimal =  Tercapai</t>
  </si>
  <si>
    <r>
      <rPr>
        <rFont val="Calibri"/>
        <color theme="1"/>
        <sz val="11.0"/>
      </rPr>
      <t xml:space="preserve">76 </t>
    </r>
    <r>
      <rPr>
        <rFont val="Calibri"/>
        <color theme="1"/>
        <sz val="11.0"/>
      </rPr>
      <t>≤ A ≤</t>
    </r>
    <r>
      <rPr>
        <rFont val="Calibri"/>
        <color theme="1"/>
        <sz val="11.0"/>
      </rPr>
      <t xml:space="preserve"> 100</t>
    </r>
  </si>
  <si>
    <r>
      <rPr>
        <rFont val="Calibri"/>
        <color theme="1"/>
        <sz val="11.0"/>
      </rPr>
      <t xml:space="preserve">66 </t>
    </r>
    <r>
      <rPr>
        <rFont val="Calibri"/>
        <color theme="1"/>
        <sz val="11.0"/>
      </rPr>
      <t>≤</t>
    </r>
    <r>
      <rPr>
        <rFont val="Calibri"/>
        <color theme="1"/>
        <sz val="10.0"/>
      </rPr>
      <t xml:space="preserve"> B ≤</t>
    </r>
    <r>
      <rPr>
        <rFont val="Calibri"/>
        <color theme="1"/>
        <sz val="11.0"/>
      </rPr>
      <t xml:space="preserve"> 75</t>
    </r>
  </si>
  <si>
    <r>
      <rPr>
        <rFont val="Calibri"/>
        <color theme="1"/>
        <sz val="11.0"/>
      </rPr>
      <t xml:space="preserve">56 </t>
    </r>
    <r>
      <rPr>
        <rFont val="Calibri"/>
        <color theme="1"/>
        <sz val="11.0"/>
      </rPr>
      <t>≤</t>
    </r>
    <r>
      <rPr>
        <rFont val="Calibri"/>
        <color theme="1"/>
        <sz val="10.0"/>
      </rPr>
      <t xml:space="preserve"> C ≤</t>
    </r>
    <r>
      <rPr>
        <rFont val="Calibri"/>
        <color theme="1"/>
        <sz val="11.0"/>
      </rPr>
      <t xml:space="preserve"> 65</t>
    </r>
  </si>
  <si>
    <r>
      <rPr>
        <rFont val="Calibri"/>
        <color theme="1"/>
        <sz val="11.0"/>
      </rPr>
      <t xml:space="preserve">40 </t>
    </r>
    <r>
      <rPr>
        <rFont val="Calibri"/>
        <color theme="1"/>
        <sz val="11.0"/>
      </rPr>
      <t>≤</t>
    </r>
    <r>
      <rPr>
        <rFont val="Calibri"/>
        <color theme="1"/>
        <sz val="10.0"/>
      </rPr>
      <t xml:space="preserve"> D ≤ 55</t>
    </r>
  </si>
  <si>
    <r>
      <rPr>
        <rFont val="Calibri"/>
        <color theme="1"/>
        <sz val="11.0"/>
      </rPr>
      <t xml:space="preserve">0 </t>
    </r>
    <r>
      <rPr>
        <rFont val="Calibri"/>
        <color theme="1"/>
        <sz val="11.0"/>
      </rPr>
      <t xml:space="preserve">≤ </t>
    </r>
    <r>
      <rPr>
        <rFont val="Calibri"/>
        <color theme="1"/>
        <sz val="10.0"/>
      </rPr>
      <t>E ≤</t>
    </r>
    <r>
      <rPr>
        <rFont val="Calibri"/>
        <color theme="1"/>
        <sz val="11.0"/>
      </rPr>
      <t xml:space="preserve"> 39</t>
    </r>
  </si>
  <si>
    <t>Nama :  Bilal MW</t>
  </si>
  <si>
    <t>NPM : 053120020</t>
  </si>
  <si>
    <t xml:space="preserve">Sub CPMK 4 &lt; Bobot Minimal =    Tidak tercapai </t>
  </si>
  <si>
    <r>
      <rPr>
        <rFont val="Calibri"/>
        <color theme="1"/>
        <sz val="11.0"/>
      </rPr>
      <t xml:space="preserve">76 </t>
    </r>
    <r>
      <rPr>
        <rFont val="Calibri"/>
        <color theme="1"/>
        <sz val="11.0"/>
      </rPr>
      <t>≤ A ≤</t>
    </r>
    <r>
      <rPr>
        <rFont val="Calibri"/>
        <color theme="1"/>
        <sz val="11.0"/>
      </rPr>
      <t xml:space="preserve"> 100</t>
    </r>
  </si>
  <si>
    <r>
      <rPr>
        <rFont val="Calibri"/>
        <color theme="1"/>
        <sz val="11.0"/>
      </rPr>
      <t xml:space="preserve">66 </t>
    </r>
    <r>
      <rPr>
        <rFont val="Calibri"/>
        <color theme="1"/>
        <sz val="11.0"/>
      </rPr>
      <t>≤</t>
    </r>
    <r>
      <rPr>
        <rFont val="Calibri"/>
        <color theme="1"/>
        <sz val="10.0"/>
      </rPr>
      <t xml:space="preserve"> B ≤</t>
    </r>
    <r>
      <rPr>
        <rFont val="Calibri"/>
        <color theme="1"/>
        <sz val="11.0"/>
      </rPr>
      <t xml:space="preserve"> 75</t>
    </r>
  </si>
  <si>
    <r>
      <rPr>
        <rFont val="Calibri"/>
        <color theme="1"/>
        <sz val="11.0"/>
      </rPr>
      <t xml:space="preserve">56 </t>
    </r>
    <r>
      <rPr>
        <rFont val="Calibri"/>
        <color theme="1"/>
        <sz val="11.0"/>
      </rPr>
      <t>≤</t>
    </r>
    <r>
      <rPr>
        <rFont val="Calibri"/>
        <color theme="1"/>
        <sz val="10.0"/>
      </rPr>
      <t xml:space="preserve"> C ≤</t>
    </r>
    <r>
      <rPr>
        <rFont val="Calibri"/>
        <color theme="1"/>
        <sz val="11.0"/>
      </rPr>
      <t xml:space="preserve"> 65</t>
    </r>
  </si>
  <si>
    <r>
      <rPr>
        <rFont val="Calibri"/>
        <color theme="1"/>
        <sz val="11.0"/>
      </rPr>
      <t xml:space="preserve">40 </t>
    </r>
    <r>
      <rPr>
        <rFont val="Calibri"/>
        <color theme="1"/>
        <sz val="11.0"/>
      </rPr>
      <t>≤</t>
    </r>
    <r>
      <rPr>
        <rFont val="Calibri"/>
        <color theme="1"/>
        <sz val="10.0"/>
      </rPr>
      <t xml:space="preserve"> D ≤ 55</t>
    </r>
  </si>
  <si>
    <r>
      <rPr>
        <rFont val="Calibri"/>
        <color theme="1"/>
        <sz val="11.0"/>
      </rPr>
      <t xml:space="preserve">0 </t>
    </r>
    <r>
      <rPr>
        <rFont val="Calibri"/>
        <color theme="1"/>
        <sz val="11.0"/>
      </rPr>
      <t xml:space="preserve">≤ </t>
    </r>
    <r>
      <rPr>
        <rFont val="Calibri"/>
        <color theme="1"/>
        <sz val="10.0"/>
      </rPr>
      <t>E ≤</t>
    </r>
    <r>
      <rPr>
        <rFont val="Calibri"/>
        <color theme="1"/>
        <sz val="11.0"/>
      </rPr>
      <t xml:space="preserve"> 39</t>
    </r>
  </si>
  <si>
    <t>Nama :  Mugi DP</t>
  </si>
  <si>
    <t>NPM : 053120021</t>
  </si>
  <si>
    <r>
      <rPr>
        <rFont val="Calibri"/>
        <color theme="1"/>
        <sz val="11.0"/>
      </rPr>
      <t xml:space="preserve">76 </t>
    </r>
    <r>
      <rPr>
        <rFont val="Calibri"/>
        <color theme="1"/>
        <sz val="11.0"/>
      </rPr>
      <t>≤ A ≤</t>
    </r>
    <r>
      <rPr>
        <rFont val="Calibri"/>
        <color theme="1"/>
        <sz val="11.0"/>
      </rPr>
      <t xml:space="preserve"> 100</t>
    </r>
  </si>
  <si>
    <r>
      <rPr>
        <rFont val="Calibri"/>
        <color theme="1"/>
        <sz val="11.0"/>
      </rPr>
      <t xml:space="preserve">66 </t>
    </r>
    <r>
      <rPr>
        <rFont val="Calibri"/>
        <color theme="1"/>
        <sz val="11.0"/>
      </rPr>
      <t>≤</t>
    </r>
    <r>
      <rPr>
        <rFont val="Calibri"/>
        <color theme="1"/>
        <sz val="10.0"/>
      </rPr>
      <t xml:space="preserve"> B ≤</t>
    </r>
    <r>
      <rPr>
        <rFont val="Calibri"/>
        <color theme="1"/>
        <sz val="11.0"/>
      </rPr>
      <t xml:space="preserve"> 75</t>
    </r>
  </si>
  <si>
    <r>
      <rPr>
        <rFont val="Calibri"/>
        <color theme="1"/>
        <sz val="11.0"/>
      </rPr>
      <t xml:space="preserve">56 </t>
    </r>
    <r>
      <rPr>
        <rFont val="Calibri"/>
        <color theme="1"/>
        <sz val="11.0"/>
      </rPr>
      <t>≤</t>
    </r>
    <r>
      <rPr>
        <rFont val="Calibri"/>
        <color theme="1"/>
        <sz val="10.0"/>
      </rPr>
      <t xml:space="preserve"> C ≤</t>
    </r>
    <r>
      <rPr>
        <rFont val="Calibri"/>
        <color theme="1"/>
        <sz val="11.0"/>
      </rPr>
      <t xml:space="preserve"> 65</t>
    </r>
  </si>
  <si>
    <r>
      <rPr>
        <rFont val="Calibri"/>
        <color theme="1"/>
        <sz val="11.0"/>
      </rPr>
      <t xml:space="preserve">40 </t>
    </r>
    <r>
      <rPr>
        <rFont val="Calibri"/>
        <color theme="1"/>
        <sz val="11.0"/>
      </rPr>
      <t>≤</t>
    </r>
    <r>
      <rPr>
        <rFont val="Calibri"/>
        <color theme="1"/>
        <sz val="10.0"/>
      </rPr>
      <t xml:space="preserve"> D ≤ 55</t>
    </r>
  </si>
  <si>
    <r>
      <rPr>
        <rFont val="Calibri"/>
        <color theme="1"/>
        <sz val="11.0"/>
      </rPr>
      <t xml:space="preserve">0 </t>
    </r>
    <r>
      <rPr>
        <rFont val="Calibri"/>
        <color theme="1"/>
        <sz val="11.0"/>
      </rPr>
      <t xml:space="preserve">≤ </t>
    </r>
    <r>
      <rPr>
        <rFont val="Calibri"/>
        <color theme="1"/>
        <sz val="10.0"/>
      </rPr>
      <t>E ≤</t>
    </r>
    <r>
      <rPr>
        <rFont val="Calibri"/>
        <color theme="1"/>
        <sz val="11.0"/>
      </rPr>
      <t xml:space="preserve"> 39</t>
    </r>
  </si>
  <si>
    <t>Nama :  Fanny H</t>
  </si>
  <si>
    <t>NPM : 053120022</t>
  </si>
  <si>
    <t>Sub CPMK 8 &gt; Bobot Minimal =  Tercapai</t>
  </si>
  <si>
    <t>Sub CPMK 9  &gt; Bobot Minimal =  Tercapai</t>
  </si>
  <si>
    <r>
      <rPr>
        <rFont val="Calibri"/>
        <color theme="1"/>
        <sz val="11.0"/>
      </rPr>
      <t xml:space="preserve">76 </t>
    </r>
    <r>
      <rPr>
        <rFont val="Calibri"/>
        <color theme="1"/>
        <sz val="11.0"/>
      </rPr>
      <t>≤ A ≤</t>
    </r>
    <r>
      <rPr>
        <rFont val="Calibri"/>
        <color theme="1"/>
        <sz val="11.0"/>
      </rPr>
      <t xml:space="preserve"> 100</t>
    </r>
  </si>
  <si>
    <r>
      <rPr>
        <rFont val="Calibri"/>
        <color theme="1"/>
        <sz val="11.0"/>
      </rPr>
      <t xml:space="preserve">66 </t>
    </r>
    <r>
      <rPr>
        <rFont val="Calibri"/>
        <color theme="1"/>
        <sz val="11.0"/>
      </rPr>
      <t>≤</t>
    </r>
    <r>
      <rPr>
        <rFont val="Calibri"/>
        <color theme="1"/>
        <sz val="10.0"/>
      </rPr>
      <t xml:space="preserve"> B ≤</t>
    </r>
    <r>
      <rPr>
        <rFont val="Calibri"/>
        <color theme="1"/>
        <sz val="11.0"/>
      </rPr>
      <t xml:space="preserve"> 75</t>
    </r>
  </si>
  <si>
    <r>
      <rPr>
        <rFont val="Calibri"/>
        <color theme="1"/>
        <sz val="11.0"/>
      </rPr>
      <t xml:space="preserve">56 </t>
    </r>
    <r>
      <rPr>
        <rFont val="Calibri"/>
        <color theme="1"/>
        <sz val="11.0"/>
      </rPr>
      <t>≤</t>
    </r>
    <r>
      <rPr>
        <rFont val="Calibri"/>
        <color theme="1"/>
        <sz val="10.0"/>
      </rPr>
      <t xml:space="preserve"> C ≤</t>
    </r>
    <r>
      <rPr>
        <rFont val="Calibri"/>
        <color theme="1"/>
        <sz val="11.0"/>
      </rPr>
      <t xml:space="preserve"> 65</t>
    </r>
  </si>
  <si>
    <r>
      <rPr>
        <rFont val="Calibri"/>
        <color theme="1"/>
        <sz val="11.0"/>
      </rPr>
      <t xml:space="preserve">40 </t>
    </r>
    <r>
      <rPr>
        <rFont val="Calibri"/>
        <color theme="1"/>
        <sz val="11.0"/>
      </rPr>
      <t>≤</t>
    </r>
    <r>
      <rPr>
        <rFont val="Calibri"/>
        <color theme="1"/>
        <sz val="10.0"/>
      </rPr>
      <t xml:space="preserve"> D ≤ 55</t>
    </r>
  </si>
  <si>
    <r>
      <rPr>
        <rFont val="Calibri"/>
        <color theme="1"/>
        <sz val="11.0"/>
      </rPr>
      <t xml:space="preserve">0 </t>
    </r>
    <r>
      <rPr>
        <rFont val="Calibri"/>
        <color theme="1"/>
        <sz val="11.0"/>
      </rPr>
      <t xml:space="preserve">≤ </t>
    </r>
    <r>
      <rPr>
        <rFont val="Calibri"/>
        <color theme="1"/>
        <sz val="10.0"/>
      </rPr>
      <t>E ≤</t>
    </r>
    <r>
      <rPr>
        <rFont val="Calibri"/>
        <color theme="1"/>
        <sz val="11.0"/>
      </rPr>
      <t xml:space="preserve"> 39</t>
    </r>
  </si>
  <si>
    <t>Nama :  Rafli M</t>
  </si>
  <si>
    <t>NPM : 053120025</t>
  </si>
  <si>
    <r>
      <rPr>
        <rFont val="Calibri"/>
        <color theme="1"/>
        <sz val="11.0"/>
      </rPr>
      <t xml:space="preserve">76 </t>
    </r>
    <r>
      <rPr>
        <rFont val="Calibri"/>
        <color theme="1"/>
        <sz val="11.0"/>
      </rPr>
      <t>≤ A ≤</t>
    </r>
    <r>
      <rPr>
        <rFont val="Calibri"/>
        <color theme="1"/>
        <sz val="11.0"/>
      </rPr>
      <t xml:space="preserve"> 100</t>
    </r>
  </si>
  <si>
    <r>
      <rPr>
        <rFont val="Calibri"/>
        <color theme="1"/>
        <sz val="11.0"/>
      </rPr>
      <t xml:space="preserve">66 </t>
    </r>
    <r>
      <rPr>
        <rFont val="Calibri"/>
        <color theme="1"/>
        <sz val="11.0"/>
      </rPr>
      <t>≤</t>
    </r>
    <r>
      <rPr>
        <rFont val="Calibri"/>
        <color theme="1"/>
        <sz val="10.0"/>
      </rPr>
      <t xml:space="preserve"> B ≤</t>
    </r>
    <r>
      <rPr>
        <rFont val="Calibri"/>
        <color theme="1"/>
        <sz val="11.0"/>
      </rPr>
      <t xml:space="preserve"> 75</t>
    </r>
  </si>
  <si>
    <r>
      <rPr>
        <rFont val="Calibri"/>
        <color theme="1"/>
        <sz val="11.0"/>
      </rPr>
      <t xml:space="preserve">56 </t>
    </r>
    <r>
      <rPr>
        <rFont val="Calibri"/>
        <color theme="1"/>
        <sz val="11.0"/>
      </rPr>
      <t>≤</t>
    </r>
    <r>
      <rPr>
        <rFont val="Calibri"/>
        <color theme="1"/>
        <sz val="10.0"/>
      </rPr>
      <t xml:space="preserve"> C ≤</t>
    </r>
    <r>
      <rPr>
        <rFont val="Calibri"/>
        <color theme="1"/>
        <sz val="11.0"/>
      </rPr>
      <t xml:space="preserve"> 65</t>
    </r>
  </si>
  <si>
    <r>
      <rPr>
        <rFont val="Calibri"/>
        <color theme="1"/>
        <sz val="11.0"/>
      </rPr>
      <t xml:space="preserve">40 </t>
    </r>
    <r>
      <rPr>
        <rFont val="Calibri"/>
        <color theme="1"/>
        <sz val="11.0"/>
      </rPr>
      <t>≤</t>
    </r>
    <r>
      <rPr>
        <rFont val="Calibri"/>
        <color theme="1"/>
        <sz val="10.0"/>
      </rPr>
      <t xml:space="preserve"> D ≤ 55</t>
    </r>
  </si>
  <si>
    <r>
      <rPr>
        <rFont val="Calibri"/>
        <color theme="1"/>
        <sz val="11.0"/>
      </rPr>
      <t xml:space="preserve">0 </t>
    </r>
    <r>
      <rPr>
        <rFont val="Calibri"/>
        <color theme="1"/>
        <sz val="11.0"/>
      </rPr>
      <t xml:space="preserve">≤ </t>
    </r>
    <r>
      <rPr>
        <rFont val="Calibri"/>
        <color theme="1"/>
        <sz val="10.0"/>
      </rPr>
      <t>E ≤</t>
    </r>
    <r>
      <rPr>
        <rFont val="Calibri"/>
        <color theme="1"/>
        <sz val="11.0"/>
      </rPr>
      <t xml:space="preserve"> 39</t>
    </r>
  </si>
  <si>
    <t>Nama :  M Basyith</t>
  </si>
  <si>
    <t>NPM : 053120026</t>
  </si>
  <si>
    <t xml:space="preserve">Sub CPMK 4 &gt; Bobot Minimal =     tercapai </t>
  </si>
  <si>
    <t>Sub CPMK 9 &gt; Bobot Minimal =  Tercapai</t>
  </si>
  <si>
    <r>
      <rPr>
        <rFont val="Calibri"/>
        <color theme="1"/>
        <sz val="11.0"/>
      </rPr>
      <t xml:space="preserve">76 </t>
    </r>
    <r>
      <rPr>
        <rFont val="Calibri"/>
        <color theme="1"/>
        <sz val="11.0"/>
      </rPr>
      <t>≤ A ≤</t>
    </r>
    <r>
      <rPr>
        <rFont val="Calibri"/>
        <color theme="1"/>
        <sz val="11.0"/>
      </rPr>
      <t xml:space="preserve"> 100</t>
    </r>
  </si>
  <si>
    <r>
      <rPr>
        <rFont val="Calibri"/>
        <color theme="1"/>
        <sz val="11.0"/>
      </rPr>
      <t xml:space="preserve">66 </t>
    </r>
    <r>
      <rPr>
        <rFont val="Calibri"/>
        <color theme="1"/>
        <sz val="11.0"/>
      </rPr>
      <t>≤</t>
    </r>
    <r>
      <rPr>
        <rFont val="Calibri"/>
        <color theme="1"/>
        <sz val="10.0"/>
      </rPr>
      <t xml:space="preserve"> B ≤</t>
    </r>
    <r>
      <rPr>
        <rFont val="Calibri"/>
        <color theme="1"/>
        <sz val="11.0"/>
      </rPr>
      <t xml:space="preserve"> 75</t>
    </r>
  </si>
  <si>
    <r>
      <rPr>
        <rFont val="Calibri"/>
        <color theme="1"/>
        <sz val="11.0"/>
      </rPr>
      <t xml:space="preserve">56 </t>
    </r>
    <r>
      <rPr>
        <rFont val="Calibri"/>
        <color theme="1"/>
        <sz val="11.0"/>
      </rPr>
      <t>≤</t>
    </r>
    <r>
      <rPr>
        <rFont val="Calibri"/>
        <color theme="1"/>
        <sz val="10.0"/>
      </rPr>
      <t xml:space="preserve"> C ≤</t>
    </r>
    <r>
      <rPr>
        <rFont val="Calibri"/>
        <color theme="1"/>
        <sz val="11.0"/>
      </rPr>
      <t xml:space="preserve"> 65</t>
    </r>
  </si>
  <si>
    <r>
      <rPr>
        <rFont val="Calibri"/>
        <color theme="1"/>
        <sz val="11.0"/>
      </rPr>
      <t xml:space="preserve">40 </t>
    </r>
    <r>
      <rPr>
        <rFont val="Calibri"/>
        <color theme="1"/>
        <sz val="11.0"/>
      </rPr>
      <t>≤</t>
    </r>
    <r>
      <rPr>
        <rFont val="Calibri"/>
        <color theme="1"/>
        <sz val="10.0"/>
      </rPr>
      <t xml:space="preserve"> D ≤ 55</t>
    </r>
  </si>
  <si>
    <r>
      <rPr>
        <rFont val="Calibri"/>
        <color theme="1"/>
        <sz val="11.0"/>
      </rPr>
      <t xml:space="preserve">0 </t>
    </r>
    <r>
      <rPr>
        <rFont val="Calibri"/>
        <color theme="1"/>
        <sz val="11.0"/>
      </rPr>
      <t xml:space="preserve">≤ </t>
    </r>
    <r>
      <rPr>
        <rFont val="Calibri"/>
        <color theme="1"/>
        <sz val="10.0"/>
      </rPr>
      <t>E ≤</t>
    </r>
    <r>
      <rPr>
        <rFont val="Calibri"/>
        <color theme="1"/>
        <sz val="11.0"/>
      </rPr>
      <t xml:space="preserve"> 39</t>
    </r>
  </si>
  <si>
    <t>Nama :  Yuliya NA</t>
  </si>
  <si>
    <t>NPM : 053120032</t>
  </si>
  <si>
    <r>
      <rPr>
        <rFont val="Calibri"/>
        <color theme="1"/>
        <sz val="11.0"/>
      </rPr>
      <t xml:space="preserve">76 </t>
    </r>
    <r>
      <rPr>
        <rFont val="Calibri"/>
        <color theme="1"/>
        <sz val="11.0"/>
      </rPr>
      <t>≤ A ≤</t>
    </r>
    <r>
      <rPr>
        <rFont val="Calibri"/>
        <color theme="1"/>
        <sz val="11.0"/>
      </rPr>
      <t xml:space="preserve"> 100</t>
    </r>
  </si>
  <si>
    <r>
      <rPr>
        <rFont val="Calibri"/>
        <color theme="1"/>
        <sz val="11.0"/>
      </rPr>
      <t xml:space="preserve">66 </t>
    </r>
    <r>
      <rPr>
        <rFont val="Calibri"/>
        <color theme="1"/>
        <sz val="11.0"/>
      </rPr>
      <t>≤</t>
    </r>
    <r>
      <rPr>
        <rFont val="Calibri"/>
        <color theme="1"/>
        <sz val="10.0"/>
      </rPr>
      <t xml:space="preserve"> B ≤</t>
    </r>
    <r>
      <rPr>
        <rFont val="Calibri"/>
        <color theme="1"/>
        <sz val="11.0"/>
      </rPr>
      <t xml:space="preserve"> 75</t>
    </r>
  </si>
  <si>
    <r>
      <rPr>
        <rFont val="Calibri"/>
        <color theme="1"/>
        <sz val="11.0"/>
      </rPr>
      <t xml:space="preserve">56 </t>
    </r>
    <r>
      <rPr>
        <rFont val="Calibri"/>
        <color theme="1"/>
        <sz val="11.0"/>
      </rPr>
      <t>≤</t>
    </r>
    <r>
      <rPr>
        <rFont val="Calibri"/>
        <color theme="1"/>
        <sz val="10.0"/>
      </rPr>
      <t xml:space="preserve"> C ≤</t>
    </r>
    <r>
      <rPr>
        <rFont val="Calibri"/>
        <color theme="1"/>
        <sz val="11.0"/>
      </rPr>
      <t xml:space="preserve"> 65</t>
    </r>
  </si>
  <si>
    <r>
      <rPr>
        <rFont val="Calibri"/>
        <color theme="1"/>
        <sz val="11.0"/>
      </rPr>
      <t xml:space="preserve">40 </t>
    </r>
    <r>
      <rPr>
        <rFont val="Calibri"/>
        <color theme="1"/>
        <sz val="11.0"/>
      </rPr>
      <t>≤</t>
    </r>
    <r>
      <rPr>
        <rFont val="Calibri"/>
        <color theme="1"/>
        <sz val="10.0"/>
      </rPr>
      <t xml:space="preserve"> D ≤ 55</t>
    </r>
  </si>
  <si>
    <r>
      <rPr>
        <rFont val="Calibri"/>
        <color theme="1"/>
        <sz val="11.0"/>
      </rPr>
      <t xml:space="preserve">0 </t>
    </r>
    <r>
      <rPr>
        <rFont val="Calibri"/>
        <color theme="1"/>
        <sz val="11.0"/>
      </rPr>
      <t xml:space="preserve">≤ </t>
    </r>
    <r>
      <rPr>
        <rFont val="Calibri"/>
        <color theme="1"/>
        <sz val="10.0"/>
      </rPr>
      <t>E ≤</t>
    </r>
    <r>
      <rPr>
        <rFont val="Calibri"/>
        <color theme="1"/>
        <sz val="11.0"/>
      </rPr>
      <t xml:space="preserve"> 39</t>
    </r>
  </si>
  <si>
    <t>Nama :  Rivaldo GP</t>
  </si>
  <si>
    <t>NPM : 053120033</t>
  </si>
  <si>
    <r>
      <rPr>
        <rFont val="Calibri"/>
        <color theme="1"/>
        <sz val="11.0"/>
      </rPr>
      <t xml:space="preserve">76 </t>
    </r>
    <r>
      <rPr>
        <rFont val="Calibri"/>
        <color theme="1"/>
        <sz val="11.0"/>
      </rPr>
      <t>≤ A ≤</t>
    </r>
    <r>
      <rPr>
        <rFont val="Calibri"/>
        <color theme="1"/>
        <sz val="11.0"/>
      </rPr>
      <t xml:space="preserve"> 100</t>
    </r>
  </si>
  <si>
    <r>
      <rPr>
        <rFont val="Calibri"/>
        <color theme="1"/>
        <sz val="11.0"/>
      </rPr>
      <t xml:space="preserve">66 </t>
    </r>
    <r>
      <rPr>
        <rFont val="Calibri"/>
        <color theme="1"/>
        <sz val="11.0"/>
      </rPr>
      <t>≤</t>
    </r>
    <r>
      <rPr>
        <rFont val="Calibri"/>
        <color theme="1"/>
        <sz val="10.0"/>
      </rPr>
      <t xml:space="preserve"> B ≤</t>
    </r>
    <r>
      <rPr>
        <rFont val="Calibri"/>
        <color theme="1"/>
        <sz val="11.0"/>
      </rPr>
      <t xml:space="preserve"> 75</t>
    </r>
  </si>
  <si>
    <r>
      <rPr>
        <rFont val="Calibri"/>
        <color theme="1"/>
        <sz val="11.0"/>
      </rPr>
      <t xml:space="preserve">56 </t>
    </r>
    <r>
      <rPr>
        <rFont val="Calibri"/>
        <color theme="1"/>
        <sz val="11.0"/>
      </rPr>
      <t>≤</t>
    </r>
    <r>
      <rPr>
        <rFont val="Calibri"/>
        <color theme="1"/>
        <sz val="10.0"/>
      </rPr>
      <t xml:space="preserve"> C ≤</t>
    </r>
    <r>
      <rPr>
        <rFont val="Calibri"/>
        <color theme="1"/>
        <sz val="11.0"/>
      </rPr>
      <t xml:space="preserve"> 65</t>
    </r>
  </si>
  <si>
    <r>
      <rPr>
        <rFont val="Calibri"/>
        <color theme="1"/>
        <sz val="11.0"/>
      </rPr>
      <t xml:space="preserve">40 </t>
    </r>
    <r>
      <rPr>
        <rFont val="Calibri"/>
        <color theme="1"/>
        <sz val="11.0"/>
      </rPr>
      <t>≤</t>
    </r>
    <r>
      <rPr>
        <rFont val="Calibri"/>
        <color theme="1"/>
        <sz val="10.0"/>
      </rPr>
      <t xml:space="preserve"> D ≤ 55</t>
    </r>
  </si>
  <si>
    <r>
      <rPr>
        <rFont val="Calibri"/>
        <color theme="1"/>
        <sz val="11.0"/>
      </rPr>
      <t xml:space="preserve">0 </t>
    </r>
    <r>
      <rPr>
        <rFont val="Calibri"/>
        <color theme="1"/>
        <sz val="11.0"/>
      </rPr>
      <t xml:space="preserve">≤ </t>
    </r>
    <r>
      <rPr>
        <rFont val="Calibri"/>
        <color theme="1"/>
        <sz val="10.0"/>
      </rPr>
      <t>E ≤</t>
    </r>
    <r>
      <rPr>
        <rFont val="Calibri"/>
        <color theme="1"/>
        <sz val="11.0"/>
      </rPr>
      <t xml:space="preserve"> 39</t>
    </r>
  </si>
  <si>
    <t>Nama :  M Fajar A</t>
  </si>
  <si>
    <t>NPM : 053120034</t>
  </si>
  <si>
    <r>
      <rPr>
        <rFont val="Calibri"/>
        <color theme="1"/>
        <sz val="11.0"/>
      </rPr>
      <t xml:space="preserve">76 </t>
    </r>
    <r>
      <rPr>
        <rFont val="Calibri"/>
        <color theme="1"/>
        <sz val="11.0"/>
      </rPr>
      <t>≤ A ≤</t>
    </r>
    <r>
      <rPr>
        <rFont val="Calibri"/>
        <color theme="1"/>
        <sz val="11.0"/>
      </rPr>
      <t xml:space="preserve"> 100</t>
    </r>
  </si>
  <si>
    <r>
      <rPr>
        <rFont val="Calibri"/>
        <color theme="1"/>
        <sz val="11.0"/>
      </rPr>
      <t xml:space="preserve">66 </t>
    </r>
    <r>
      <rPr>
        <rFont val="Calibri"/>
        <color theme="1"/>
        <sz val="11.0"/>
      </rPr>
      <t>≤</t>
    </r>
    <r>
      <rPr>
        <rFont val="Calibri"/>
        <color theme="1"/>
        <sz val="10.0"/>
      </rPr>
      <t xml:space="preserve"> B ≤</t>
    </r>
    <r>
      <rPr>
        <rFont val="Calibri"/>
        <color theme="1"/>
        <sz val="11.0"/>
      </rPr>
      <t xml:space="preserve"> 75</t>
    </r>
  </si>
  <si>
    <r>
      <rPr>
        <rFont val="Calibri"/>
        <color theme="1"/>
        <sz val="11.0"/>
      </rPr>
      <t xml:space="preserve">56 </t>
    </r>
    <r>
      <rPr>
        <rFont val="Calibri"/>
        <color theme="1"/>
        <sz val="11.0"/>
      </rPr>
      <t>≤</t>
    </r>
    <r>
      <rPr>
        <rFont val="Calibri"/>
        <color theme="1"/>
        <sz val="10.0"/>
      </rPr>
      <t xml:space="preserve"> C ≤</t>
    </r>
    <r>
      <rPr>
        <rFont val="Calibri"/>
        <color theme="1"/>
        <sz val="11.0"/>
      </rPr>
      <t xml:space="preserve"> 65</t>
    </r>
  </si>
  <si>
    <r>
      <rPr>
        <rFont val="Calibri"/>
        <color theme="1"/>
        <sz val="11.0"/>
      </rPr>
      <t xml:space="preserve">40 </t>
    </r>
    <r>
      <rPr>
        <rFont val="Calibri"/>
        <color theme="1"/>
        <sz val="11.0"/>
      </rPr>
      <t>≤</t>
    </r>
    <r>
      <rPr>
        <rFont val="Calibri"/>
        <color theme="1"/>
        <sz val="10.0"/>
      </rPr>
      <t xml:space="preserve"> D ≤ 55</t>
    </r>
  </si>
  <si>
    <r>
      <rPr>
        <rFont val="Calibri"/>
        <color theme="1"/>
        <sz val="11.0"/>
      </rPr>
      <t xml:space="preserve">0 </t>
    </r>
    <r>
      <rPr>
        <rFont val="Calibri"/>
        <color theme="1"/>
        <sz val="11.0"/>
      </rPr>
      <t xml:space="preserve">≤ </t>
    </r>
    <r>
      <rPr>
        <rFont val="Calibri"/>
        <color theme="1"/>
        <sz val="10.0"/>
      </rPr>
      <t>E ≤</t>
    </r>
    <r>
      <rPr>
        <rFont val="Calibri"/>
        <color theme="1"/>
        <sz val="11.0"/>
      </rPr>
      <t xml:space="preserve"> 39</t>
    </r>
  </si>
  <si>
    <t>Nama :  M Agisna F</t>
  </si>
  <si>
    <t>NPM : 053120038</t>
  </si>
  <si>
    <t xml:space="preserve">Sub CPMK 4 &gt; Bobot Minimal =    tercapai </t>
  </si>
  <si>
    <r>
      <rPr>
        <rFont val="Calibri"/>
        <color theme="1"/>
        <sz val="11.0"/>
      </rPr>
      <t xml:space="preserve">76 </t>
    </r>
    <r>
      <rPr>
        <rFont val="Calibri"/>
        <color theme="1"/>
        <sz val="11.0"/>
      </rPr>
      <t>≤ A ≤</t>
    </r>
    <r>
      <rPr>
        <rFont val="Calibri"/>
        <color theme="1"/>
        <sz val="11.0"/>
      </rPr>
      <t xml:space="preserve"> 100</t>
    </r>
  </si>
  <si>
    <r>
      <rPr>
        <rFont val="Calibri"/>
        <color theme="1"/>
        <sz val="11.0"/>
      </rPr>
      <t xml:space="preserve">66 </t>
    </r>
    <r>
      <rPr>
        <rFont val="Calibri"/>
        <color theme="1"/>
        <sz val="11.0"/>
      </rPr>
      <t>≤</t>
    </r>
    <r>
      <rPr>
        <rFont val="Calibri"/>
        <color theme="1"/>
        <sz val="10.0"/>
      </rPr>
      <t xml:space="preserve"> B ≤</t>
    </r>
    <r>
      <rPr>
        <rFont val="Calibri"/>
        <color theme="1"/>
        <sz val="11.0"/>
      </rPr>
      <t xml:space="preserve"> 75</t>
    </r>
  </si>
  <si>
    <r>
      <rPr>
        <rFont val="Calibri"/>
        <color theme="1"/>
        <sz val="11.0"/>
      </rPr>
      <t xml:space="preserve">56 </t>
    </r>
    <r>
      <rPr>
        <rFont val="Calibri"/>
        <color theme="1"/>
        <sz val="11.0"/>
      </rPr>
      <t>≤</t>
    </r>
    <r>
      <rPr>
        <rFont val="Calibri"/>
        <color theme="1"/>
        <sz val="10.0"/>
      </rPr>
      <t xml:space="preserve"> C ≤</t>
    </r>
    <r>
      <rPr>
        <rFont val="Calibri"/>
        <color theme="1"/>
        <sz val="11.0"/>
      </rPr>
      <t xml:space="preserve"> 65</t>
    </r>
  </si>
  <si>
    <r>
      <rPr>
        <rFont val="Calibri"/>
        <color theme="1"/>
        <sz val="11.0"/>
      </rPr>
      <t xml:space="preserve">40 </t>
    </r>
    <r>
      <rPr>
        <rFont val="Calibri"/>
        <color theme="1"/>
        <sz val="11.0"/>
      </rPr>
      <t>≤</t>
    </r>
    <r>
      <rPr>
        <rFont val="Calibri"/>
        <color theme="1"/>
        <sz val="10.0"/>
      </rPr>
      <t xml:space="preserve"> D ≤ 55</t>
    </r>
  </si>
  <si>
    <r>
      <rPr>
        <rFont val="Calibri"/>
        <color theme="1"/>
        <sz val="11.0"/>
      </rPr>
      <t xml:space="preserve">0 </t>
    </r>
    <r>
      <rPr>
        <rFont val="Calibri"/>
        <color theme="1"/>
        <sz val="11.0"/>
      </rPr>
      <t xml:space="preserve">≤ </t>
    </r>
    <r>
      <rPr>
        <rFont val="Calibri"/>
        <color theme="1"/>
        <sz val="10.0"/>
      </rPr>
      <t>E ≤</t>
    </r>
    <r>
      <rPr>
        <rFont val="Calibri"/>
        <color theme="1"/>
        <sz val="11.0"/>
      </rPr>
      <t xml:space="preserve"> 39</t>
    </r>
  </si>
  <si>
    <t>Nama :  M Bagas R</t>
  </si>
  <si>
    <t>NPM : 053120041</t>
  </si>
  <si>
    <r>
      <rPr>
        <rFont val="Calibri"/>
        <color theme="1"/>
        <sz val="11.0"/>
      </rPr>
      <t xml:space="preserve">76 </t>
    </r>
    <r>
      <rPr>
        <rFont val="Calibri"/>
        <color theme="1"/>
        <sz val="11.0"/>
      </rPr>
      <t>≤ A ≤</t>
    </r>
    <r>
      <rPr>
        <rFont val="Calibri"/>
        <color theme="1"/>
        <sz val="11.0"/>
      </rPr>
      <t xml:space="preserve"> 100</t>
    </r>
  </si>
  <si>
    <r>
      <rPr>
        <rFont val="Calibri"/>
        <color theme="1"/>
        <sz val="11.0"/>
      </rPr>
      <t xml:space="preserve">66 </t>
    </r>
    <r>
      <rPr>
        <rFont val="Calibri"/>
        <color theme="1"/>
        <sz val="11.0"/>
      </rPr>
      <t>≤</t>
    </r>
    <r>
      <rPr>
        <rFont val="Calibri"/>
        <color theme="1"/>
        <sz val="10.0"/>
      </rPr>
      <t xml:space="preserve"> B ≤</t>
    </r>
    <r>
      <rPr>
        <rFont val="Calibri"/>
        <color theme="1"/>
        <sz val="11.0"/>
      </rPr>
      <t xml:space="preserve"> 75</t>
    </r>
  </si>
  <si>
    <r>
      <rPr>
        <rFont val="Calibri"/>
        <color theme="1"/>
        <sz val="11.0"/>
      </rPr>
      <t xml:space="preserve">56 </t>
    </r>
    <r>
      <rPr>
        <rFont val="Calibri"/>
        <color theme="1"/>
        <sz val="11.0"/>
      </rPr>
      <t>≤</t>
    </r>
    <r>
      <rPr>
        <rFont val="Calibri"/>
        <color theme="1"/>
        <sz val="10.0"/>
      </rPr>
      <t xml:space="preserve"> C ≤</t>
    </r>
    <r>
      <rPr>
        <rFont val="Calibri"/>
        <color theme="1"/>
        <sz val="11.0"/>
      </rPr>
      <t xml:space="preserve"> 65</t>
    </r>
  </si>
  <si>
    <r>
      <rPr>
        <rFont val="Calibri"/>
        <color theme="1"/>
        <sz val="11.0"/>
      </rPr>
      <t xml:space="preserve">40 </t>
    </r>
    <r>
      <rPr>
        <rFont val="Calibri"/>
        <color theme="1"/>
        <sz val="11.0"/>
      </rPr>
      <t>≤</t>
    </r>
    <r>
      <rPr>
        <rFont val="Calibri"/>
        <color theme="1"/>
        <sz val="10.0"/>
      </rPr>
      <t xml:space="preserve"> D ≤ 55</t>
    </r>
  </si>
  <si>
    <r>
      <rPr>
        <rFont val="Calibri"/>
        <color theme="1"/>
        <sz val="11.0"/>
      </rPr>
      <t xml:space="preserve">0 </t>
    </r>
    <r>
      <rPr>
        <rFont val="Calibri"/>
        <color theme="1"/>
        <sz val="11.0"/>
      </rPr>
      <t xml:space="preserve">≤ </t>
    </r>
    <r>
      <rPr>
        <rFont val="Calibri"/>
        <color theme="1"/>
        <sz val="10.0"/>
      </rPr>
      <t>E ≤</t>
    </r>
    <r>
      <rPr>
        <rFont val="Calibri"/>
        <color theme="1"/>
        <sz val="11.0"/>
      </rPr>
      <t xml:space="preserve"> 39</t>
    </r>
  </si>
  <si>
    <t>Nama :  M Syukur</t>
  </si>
  <si>
    <t>NPM : 053120043</t>
  </si>
  <si>
    <r>
      <rPr>
        <rFont val="Calibri"/>
        <color theme="1"/>
        <sz val="11.0"/>
      </rPr>
      <t xml:space="preserve">76 </t>
    </r>
    <r>
      <rPr>
        <rFont val="Calibri"/>
        <color theme="1"/>
        <sz val="11.0"/>
      </rPr>
      <t>≤ A ≤</t>
    </r>
    <r>
      <rPr>
        <rFont val="Calibri"/>
        <color theme="1"/>
        <sz val="11.0"/>
      </rPr>
      <t xml:space="preserve"> 100</t>
    </r>
  </si>
  <si>
    <r>
      <rPr>
        <rFont val="Calibri"/>
        <color theme="1"/>
        <sz val="11.0"/>
      </rPr>
      <t xml:space="preserve">66 </t>
    </r>
    <r>
      <rPr>
        <rFont val="Calibri"/>
        <color theme="1"/>
        <sz val="11.0"/>
      </rPr>
      <t>≤</t>
    </r>
    <r>
      <rPr>
        <rFont val="Calibri"/>
        <color theme="1"/>
        <sz val="10.0"/>
      </rPr>
      <t xml:space="preserve"> B ≤</t>
    </r>
    <r>
      <rPr>
        <rFont val="Calibri"/>
        <color theme="1"/>
        <sz val="11.0"/>
      </rPr>
      <t xml:space="preserve"> 75</t>
    </r>
  </si>
  <si>
    <r>
      <rPr>
        <rFont val="Calibri"/>
        <color theme="1"/>
        <sz val="11.0"/>
      </rPr>
      <t xml:space="preserve">56 </t>
    </r>
    <r>
      <rPr>
        <rFont val="Calibri"/>
        <color theme="1"/>
        <sz val="11.0"/>
      </rPr>
      <t>≤</t>
    </r>
    <r>
      <rPr>
        <rFont val="Calibri"/>
        <color theme="1"/>
        <sz val="10.0"/>
      </rPr>
      <t xml:space="preserve"> C ≤</t>
    </r>
    <r>
      <rPr>
        <rFont val="Calibri"/>
        <color theme="1"/>
        <sz val="11.0"/>
      </rPr>
      <t xml:space="preserve"> 65</t>
    </r>
  </si>
  <si>
    <r>
      <rPr>
        <rFont val="Calibri"/>
        <color theme="1"/>
        <sz val="11.0"/>
      </rPr>
      <t xml:space="preserve">40 </t>
    </r>
    <r>
      <rPr>
        <rFont val="Calibri"/>
        <color theme="1"/>
        <sz val="11.0"/>
      </rPr>
      <t>≤</t>
    </r>
    <r>
      <rPr>
        <rFont val="Calibri"/>
        <color theme="1"/>
        <sz val="10.0"/>
      </rPr>
      <t xml:space="preserve"> D ≤ 55</t>
    </r>
  </si>
  <si>
    <r>
      <rPr>
        <rFont val="Calibri"/>
        <color theme="1"/>
        <sz val="11.0"/>
      </rPr>
      <t xml:space="preserve">0 </t>
    </r>
    <r>
      <rPr>
        <rFont val="Calibri"/>
        <color theme="1"/>
        <sz val="11.0"/>
      </rPr>
      <t xml:space="preserve">≤ </t>
    </r>
    <r>
      <rPr>
        <rFont val="Calibri"/>
        <color theme="1"/>
        <sz val="10.0"/>
      </rPr>
      <t>E ≤</t>
    </r>
    <r>
      <rPr>
        <rFont val="Calibri"/>
        <color theme="1"/>
        <sz val="11.0"/>
      </rPr>
      <t xml:space="preserve"> 39</t>
    </r>
  </si>
  <si>
    <t>Nama :  Vinna</t>
  </si>
  <si>
    <t>NPM : 053120044</t>
  </si>
  <si>
    <t>Sub CPMK 8&gt;&lt; Bobot Minimal =  Tercapai</t>
  </si>
  <si>
    <r>
      <rPr>
        <rFont val="Calibri"/>
        <color theme="1"/>
        <sz val="11.0"/>
      </rPr>
      <t xml:space="preserve">76 </t>
    </r>
    <r>
      <rPr>
        <rFont val="Calibri"/>
        <color theme="1"/>
        <sz val="11.0"/>
      </rPr>
      <t>≤ A ≤</t>
    </r>
    <r>
      <rPr>
        <rFont val="Calibri"/>
        <color theme="1"/>
        <sz val="11.0"/>
      </rPr>
      <t xml:space="preserve"> 100</t>
    </r>
  </si>
  <si>
    <r>
      <rPr>
        <rFont val="Calibri"/>
        <color theme="1"/>
        <sz val="11.0"/>
      </rPr>
      <t xml:space="preserve">66 </t>
    </r>
    <r>
      <rPr>
        <rFont val="Calibri"/>
        <color theme="1"/>
        <sz val="11.0"/>
      </rPr>
      <t>≤</t>
    </r>
    <r>
      <rPr>
        <rFont val="Calibri"/>
        <color theme="1"/>
        <sz val="10.0"/>
      </rPr>
      <t xml:space="preserve"> B ≤</t>
    </r>
    <r>
      <rPr>
        <rFont val="Calibri"/>
        <color theme="1"/>
        <sz val="11.0"/>
      </rPr>
      <t xml:space="preserve"> 75</t>
    </r>
  </si>
  <si>
    <r>
      <rPr>
        <rFont val="Calibri"/>
        <color theme="1"/>
        <sz val="11.0"/>
      </rPr>
      <t xml:space="preserve">56 </t>
    </r>
    <r>
      <rPr>
        <rFont val="Calibri"/>
        <color theme="1"/>
        <sz val="11.0"/>
      </rPr>
      <t>≤</t>
    </r>
    <r>
      <rPr>
        <rFont val="Calibri"/>
        <color theme="1"/>
        <sz val="10.0"/>
      </rPr>
      <t xml:space="preserve"> C ≤</t>
    </r>
    <r>
      <rPr>
        <rFont val="Calibri"/>
        <color theme="1"/>
        <sz val="11.0"/>
      </rPr>
      <t xml:space="preserve"> 65</t>
    </r>
  </si>
  <si>
    <r>
      <rPr>
        <rFont val="Calibri"/>
        <color theme="1"/>
        <sz val="11.0"/>
      </rPr>
      <t xml:space="preserve">40 </t>
    </r>
    <r>
      <rPr>
        <rFont val="Calibri"/>
        <color theme="1"/>
        <sz val="11.0"/>
      </rPr>
      <t>≤</t>
    </r>
    <r>
      <rPr>
        <rFont val="Calibri"/>
        <color theme="1"/>
        <sz val="10.0"/>
      </rPr>
      <t xml:space="preserve"> D ≤ 55</t>
    </r>
  </si>
  <si>
    <r>
      <rPr>
        <rFont val="Calibri"/>
        <color theme="1"/>
        <sz val="11.0"/>
      </rPr>
      <t xml:space="preserve">0 </t>
    </r>
    <r>
      <rPr>
        <rFont val="Calibri"/>
        <color theme="1"/>
        <sz val="11.0"/>
      </rPr>
      <t xml:space="preserve">≤ </t>
    </r>
    <r>
      <rPr>
        <rFont val="Calibri"/>
        <color theme="1"/>
        <sz val="10.0"/>
      </rPr>
      <t>E ≤</t>
    </r>
    <r>
      <rPr>
        <rFont val="Calibri"/>
        <color theme="1"/>
        <sz val="11.0"/>
      </rPr>
      <t xml:space="preserve"> 39</t>
    </r>
  </si>
  <si>
    <t>Nama :  Fahmi AS</t>
  </si>
  <si>
    <t>NPM : 053120046</t>
  </si>
  <si>
    <r>
      <rPr>
        <rFont val="Calibri"/>
        <color theme="1"/>
        <sz val="11.0"/>
      </rPr>
      <t xml:space="preserve">76 </t>
    </r>
    <r>
      <rPr>
        <rFont val="Calibri"/>
        <color theme="1"/>
        <sz val="11.0"/>
      </rPr>
      <t>≤ A ≤</t>
    </r>
    <r>
      <rPr>
        <rFont val="Calibri"/>
        <color theme="1"/>
        <sz val="11.0"/>
      </rPr>
      <t xml:space="preserve"> 100</t>
    </r>
  </si>
  <si>
    <r>
      <rPr>
        <rFont val="Calibri"/>
        <color theme="1"/>
        <sz val="11.0"/>
      </rPr>
      <t xml:space="preserve">66 </t>
    </r>
    <r>
      <rPr>
        <rFont val="Calibri"/>
        <color theme="1"/>
        <sz val="11.0"/>
      </rPr>
      <t>≤</t>
    </r>
    <r>
      <rPr>
        <rFont val="Calibri"/>
        <color theme="1"/>
        <sz val="10.0"/>
      </rPr>
      <t xml:space="preserve"> B ≤</t>
    </r>
    <r>
      <rPr>
        <rFont val="Calibri"/>
        <color theme="1"/>
        <sz val="11.0"/>
      </rPr>
      <t xml:space="preserve"> 75</t>
    </r>
  </si>
  <si>
    <r>
      <rPr>
        <rFont val="Calibri"/>
        <color theme="1"/>
        <sz val="11.0"/>
      </rPr>
      <t xml:space="preserve">56 </t>
    </r>
    <r>
      <rPr>
        <rFont val="Calibri"/>
        <color theme="1"/>
        <sz val="11.0"/>
      </rPr>
      <t>≤</t>
    </r>
    <r>
      <rPr>
        <rFont val="Calibri"/>
        <color theme="1"/>
        <sz val="10.0"/>
      </rPr>
      <t xml:space="preserve"> C ≤</t>
    </r>
    <r>
      <rPr>
        <rFont val="Calibri"/>
        <color theme="1"/>
        <sz val="11.0"/>
      </rPr>
      <t xml:space="preserve"> 65</t>
    </r>
  </si>
  <si>
    <r>
      <rPr>
        <rFont val="Calibri"/>
        <color theme="1"/>
        <sz val="11.0"/>
      </rPr>
      <t xml:space="preserve">40 </t>
    </r>
    <r>
      <rPr>
        <rFont val="Calibri"/>
        <color theme="1"/>
        <sz val="11.0"/>
      </rPr>
      <t>≤</t>
    </r>
    <r>
      <rPr>
        <rFont val="Calibri"/>
        <color theme="1"/>
        <sz val="10.0"/>
      </rPr>
      <t xml:space="preserve"> D ≤ 55</t>
    </r>
  </si>
  <si>
    <r>
      <rPr>
        <rFont val="Calibri"/>
        <color theme="1"/>
        <sz val="11.0"/>
      </rPr>
      <t xml:space="preserve">0 </t>
    </r>
    <r>
      <rPr>
        <rFont val="Calibri"/>
        <color theme="1"/>
        <sz val="11.0"/>
      </rPr>
      <t xml:space="preserve">≤ </t>
    </r>
    <r>
      <rPr>
        <rFont val="Calibri"/>
        <color theme="1"/>
        <sz val="10.0"/>
      </rPr>
      <t>E ≤</t>
    </r>
    <r>
      <rPr>
        <rFont val="Calibri"/>
        <color theme="1"/>
        <sz val="11.0"/>
      </rPr>
      <t xml:space="preserve"> 39</t>
    </r>
  </si>
  <si>
    <t>Nama :  Adli FA</t>
  </si>
  <si>
    <t>NPM : 053120047</t>
  </si>
  <si>
    <r>
      <rPr>
        <rFont val="Calibri"/>
        <color theme="1"/>
        <sz val="11.0"/>
      </rPr>
      <t xml:space="preserve">76 </t>
    </r>
    <r>
      <rPr>
        <rFont val="Calibri"/>
        <color theme="1"/>
        <sz val="11.0"/>
      </rPr>
      <t>≤ A ≤</t>
    </r>
    <r>
      <rPr>
        <rFont val="Calibri"/>
        <color theme="1"/>
        <sz val="11.0"/>
      </rPr>
      <t xml:space="preserve"> 100</t>
    </r>
  </si>
  <si>
    <r>
      <rPr>
        <rFont val="Calibri"/>
        <color theme="1"/>
        <sz val="11.0"/>
      </rPr>
      <t xml:space="preserve">66 </t>
    </r>
    <r>
      <rPr>
        <rFont val="Calibri"/>
        <color theme="1"/>
        <sz val="11.0"/>
      </rPr>
      <t>≤</t>
    </r>
    <r>
      <rPr>
        <rFont val="Calibri"/>
        <color theme="1"/>
        <sz val="10.0"/>
      </rPr>
      <t xml:space="preserve"> B ≤</t>
    </r>
    <r>
      <rPr>
        <rFont val="Calibri"/>
        <color theme="1"/>
        <sz val="11.0"/>
      </rPr>
      <t xml:space="preserve"> 75</t>
    </r>
  </si>
  <si>
    <r>
      <rPr>
        <rFont val="Calibri"/>
        <color theme="1"/>
        <sz val="11.0"/>
      </rPr>
      <t xml:space="preserve">56 </t>
    </r>
    <r>
      <rPr>
        <rFont val="Calibri"/>
        <color theme="1"/>
        <sz val="11.0"/>
      </rPr>
      <t>≤</t>
    </r>
    <r>
      <rPr>
        <rFont val="Calibri"/>
        <color theme="1"/>
        <sz val="10.0"/>
      </rPr>
      <t xml:space="preserve"> C ≤</t>
    </r>
    <r>
      <rPr>
        <rFont val="Calibri"/>
        <color theme="1"/>
        <sz val="11.0"/>
      </rPr>
      <t xml:space="preserve"> 65</t>
    </r>
  </si>
  <si>
    <r>
      <rPr>
        <rFont val="Calibri"/>
        <color theme="1"/>
        <sz val="11.0"/>
      </rPr>
      <t xml:space="preserve">40 </t>
    </r>
    <r>
      <rPr>
        <rFont val="Calibri"/>
        <color theme="1"/>
        <sz val="11.0"/>
      </rPr>
      <t>≤</t>
    </r>
    <r>
      <rPr>
        <rFont val="Calibri"/>
        <color theme="1"/>
        <sz val="10.0"/>
      </rPr>
      <t xml:space="preserve"> D ≤ 55</t>
    </r>
  </si>
  <si>
    <r>
      <rPr>
        <rFont val="Calibri"/>
        <color theme="1"/>
        <sz val="11.0"/>
      </rPr>
      <t xml:space="preserve">0 </t>
    </r>
    <r>
      <rPr>
        <rFont val="Calibri"/>
        <color theme="1"/>
        <sz val="11.0"/>
      </rPr>
      <t xml:space="preserve">≤ </t>
    </r>
    <r>
      <rPr>
        <rFont val="Calibri"/>
        <color theme="1"/>
        <sz val="10.0"/>
      </rPr>
      <t>E ≤</t>
    </r>
    <r>
      <rPr>
        <rFont val="Calibri"/>
        <color theme="1"/>
        <sz val="11.0"/>
      </rPr>
      <t xml:space="preserve"> 39</t>
    </r>
  </si>
  <si>
    <t>Nama :  Hana R</t>
  </si>
  <si>
    <t>NPM : 053120051</t>
  </si>
  <si>
    <r>
      <rPr>
        <rFont val="Calibri"/>
        <color theme="1"/>
        <sz val="11.0"/>
      </rPr>
      <t xml:space="preserve">76 </t>
    </r>
    <r>
      <rPr>
        <rFont val="Calibri"/>
        <color theme="1"/>
        <sz val="11.0"/>
      </rPr>
      <t>≤ A ≤</t>
    </r>
    <r>
      <rPr>
        <rFont val="Calibri"/>
        <color theme="1"/>
        <sz val="11.0"/>
      </rPr>
      <t xml:space="preserve"> 100</t>
    </r>
  </si>
  <si>
    <r>
      <rPr>
        <rFont val="Calibri"/>
        <color theme="1"/>
        <sz val="11.0"/>
      </rPr>
      <t xml:space="preserve">66 </t>
    </r>
    <r>
      <rPr>
        <rFont val="Calibri"/>
        <color theme="1"/>
        <sz val="11.0"/>
      </rPr>
      <t>≤</t>
    </r>
    <r>
      <rPr>
        <rFont val="Calibri"/>
        <color theme="1"/>
        <sz val="10.0"/>
      </rPr>
      <t xml:space="preserve"> B ≤</t>
    </r>
    <r>
      <rPr>
        <rFont val="Calibri"/>
        <color theme="1"/>
        <sz val="11.0"/>
      </rPr>
      <t xml:space="preserve"> 75</t>
    </r>
  </si>
  <si>
    <r>
      <rPr>
        <rFont val="Calibri"/>
        <color theme="1"/>
        <sz val="11.0"/>
      </rPr>
      <t xml:space="preserve">56 </t>
    </r>
    <r>
      <rPr>
        <rFont val="Calibri"/>
        <color theme="1"/>
        <sz val="11.0"/>
      </rPr>
      <t>≤</t>
    </r>
    <r>
      <rPr>
        <rFont val="Calibri"/>
        <color theme="1"/>
        <sz val="10.0"/>
      </rPr>
      <t xml:space="preserve"> C ≤</t>
    </r>
    <r>
      <rPr>
        <rFont val="Calibri"/>
        <color theme="1"/>
        <sz val="11.0"/>
      </rPr>
      <t xml:space="preserve"> 65</t>
    </r>
  </si>
  <si>
    <r>
      <rPr>
        <rFont val="Calibri"/>
        <color theme="1"/>
        <sz val="11.0"/>
      </rPr>
      <t xml:space="preserve">40 </t>
    </r>
    <r>
      <rPr>
        <rFont val="Calibri"/>
        <color theme="1"/>
        <sz val="11.0"/>
      </rPr>
      <t>≤</t>
    </r>
    <r>
      <rPr>
        <rFont val="Calibri"/>
        <color theme="1"/>
        <sz val="10.0"/>
      </rPr>
      <t xml:space="preserve"> D ≤ 55</t>
    </r>
  </si>
  <si>
    <r>
      <rPr>
        <rFont val="Calibri"/>
        <color theme="1"/>
        <sz val="11.0"/>
      </rPr>
      <t xml:space="preserve">0 </t>
    </r>
    <r>
      <rPr>
        <rFont val="Calibri"/>
        <color theme="1"/>
        <sz val="11.0"/>
      </rPr>
      <t xml:space="preserve">≤ </t>
    </r>
    <r>
      <rPr>
        <rFont val="Calibri"/>
        <color theme="1"/>
        <sz val="10.0"/>
      </rPr>
      <t>E ≤</t>
    </r>
    <r>
      <rPr>
        <rFont val="Calibri"/>
        <color theme="1"/>
        <sz val="11.0"/>
      </rPr>
      <t xml:space="preserve"> 39</t>
    </r>
  </si>
  <si>
    <t>Nama :  Giska Ajeng I</t>
  </si>
  <si>
    <t>NPM : 053120052</t>
  </si>
  <si>
    <r>
      <rPr>
        <rFont val="Calibri"/>
        <color theme="1"/>
        <sz val="11.0"/>
      </rPr>
      <t xml:space="preserve">76 </t>
    </r>
    <r>
      <rPr>
        <rFont val="Calibri"/>
        <color theme="1"/>
        <sz val="11.0"/>
      </rPr>
      <t>≤ A ≤</t>
    </r>
    <r>
      <rPr>
        <rFont val="Calibri"/>
        <color theme="1"/>
        <sz val="11.0"/>
      </rPr>
      <t xml:space="preserve"> 100</t>
    </r>
  </si>
  <si>
    <r>
      <rPr>
        <rFont val="Calibri"/>
        <color theme="1"/>
        <sz val="11.0"/>
      </rPr>
      <t xml:space="preserve">66 </t>
    </r>
    <r>
      <rPr>
        <rFont val="Calibri"/>
        <color theme="1"/>
        <sz val="11.0"/>
      </rPr>
      <t>≤</t>
    </r>
    <r>
      <rPr>
        <rFont val="Calibri"/>
        <color theme="1"/>
        <sz val="10.0"/>
      </rPr>
      <t xml:space="preserve"> B ≤</t>
    </r>
    <r>
      <rPr>
        <rFont val="Calibri"/>
        <color theme="1"/>
        <sz val="11.0"/>
      </rPr>
      <t xml:space="preserve"> 75</t>
    </r>
  </si>
  <si>
    <r>
      <rPr>
        <rFont val="Calibri"/>
        <color theme="1"/>
        <sz val="11.0"/>
      </rPr>
      <t xml:space="preserve">56 </t>
    </r>
    <r>
      <rPr>
        <rFont val="Calibri"/>
        <color theme="1"/>
        <sz val="11.0"/>
      </rPr>
      <t>≤</t>
    </r>
    <r>
      <rPr>
        <rFont val="Calibri"/>
        <color theme="1"/>
        <sz val="10.0"/>
      </rPr>
      <t xml:space="preserve"> C ≤</t>
    </r>
    <r>
      <rPr>
        <rFont val="Calibri"/>
        <color theme="1"/>
        <sz val="11.0"/>
      </rPr>
      <t xml:space="preserve"> 65</t>
    </r>
  </si>
  <si>
    <r>
      <rPr>
        <rFont val="Calibri"/>
        <color theme="1"/>
        <sz val="11.0"/>
      </rPr>
      <t xml:space="preserve">40 </t>
    </r>
    <r>
      <rPr>
        <rFont val="Calibri"/>
        <color theme="1"/>
        <sz val="11.0"/>
      </rPr>
      <t>≤</t>
    </r>
    <r>
      <rPr>
        <rFont val="Calibri"/>
        <color theme="1"/>
        <sz val="10.0"/>
      </rPr>
      <t xml:space="preserve"> D ≤ 55</t>
    </r>
  </si>
  <si>
    <r>
      <rPr>
        <rFont val="Calibri"/>
        <color theme="1"/>
        <sz val="11.0"/>
      </rPr>
      <t xml:space="preserve">0 </t>
    </r>
    <r>
      <rPr>
        <rFont val="Calibri"/>
        <color theme="1"/>
        <sz val="11.0"/>
      </rPr>
      <t xml:space="preserve">≤ </t>
    </r>
    <r>
      <rPr>
        <rFont val="Calibri"/>
        <color theme="1"/>
        <sz val="10.0"/>
      </rPr>
      <t>E ≤</t>
    </r>
    <r>
      <rPr>
        <rFont val="Calibri"/>
        <color theme="1"/>
        <sz val="11.0"/>
      </rPr>
      <t xml:space="preserve"> 39</t>
    </r>
  </si>
  <si>
    <t>Nama :  Irvan NR</t>
  </si>
  <si>
    <t>NPM : 053120055</t>
  </si>
  <si>
    <t>Kriteria :  A-</t>
  </si>
  <si>
    <r>
      <rPr>
        <rFont val="Calibri"/>
        <color theme="1"/>
        <sz val="11.0"/>
      </rPr>
      <t xml:space="preserve">76 </t>
    </r>
    <r>
      <rPr>
        <rFont val="Calibri"/>
        <color theme="1"/>
        <sz val="11.0"/>
      </rPr>
      <t>≤ A ≤</t>
    </r>
    <r>
      <rPr>
        <rFont val="Calibri"/>
        <color theme="1"/>
        <sz val="11.0"/>
      </rPr>
      <t xml:space="preserve"> 100</t>
    </r>
  </si>
  <si>
    <r>
      <rPr>
        <rFont val="Calibri"/>
        <color theme="1"/>
        <sz val="11.0"/>
      </rPr>
      <t xml:space="preserve">66 </t>
    </r>
    <r>
      <rPr>
        <rFont val="Calibri"/>
        <color theme="1"/>
        <sz val="11.0"/>
      </rPr>
      <t>≤</t>
    </r>
    <r>
      <rPr>
        <rFont val="Calibri"/>
        <color theme="1"/>
        <sz val="10.0"/>
      </rPr>
      <t xml:space="preserve"> B ≤</t>
    </r>
    <r>
      <rPr>
        <rFont val="Calibri"/>
        <color theme="1"/>
        <sz val="11.0"/>
      </rPr>
      <t xml:space="preserve"> 75</t>
    </r>
  </si>
  <si>
    <r>
      <rPr>
        <rFont val="Calibri"/>
        <color theme="1"/>
        <sz val="11.0"/>
      </rPr>
      <t xml:space="preserve">56 </t>
    </r>
    <r>
      <rPr>
        <rFont val="Calibri"/>
        <color theme="1"/>
        <sz val="11.0"/>
      </rPr>
      <t>≤</t>
    </r>
    <r>
      <rPr>
        <rFont val="Calibri"/>
        <color theme="1"/>
        <sz val="10.0"/>
      </rPr>
      <t xml:space="preserve"> C ≤</t>
    </r>
    <r>
      <rPr>
        <rFont val="Calibri"/>
        <color theme="1"/>
        <sz val="11.0"/>
      </rPr>
      <t xml:space="preserve"> 65</t>
    </r>
  </si>
  <si>
    <r>
      <rPr>
        <rFont val="Calibri"/>
        <color theme="1"/>
        <sz val="11.0"/>
      </rPr>
      <t xml:space="preserve">40 </t>
    </r>
    <r>
      <rPr>
        <rFont val="Calibri"/>
        <color theme="1"/>
        <sz val="11.0"/>
      </rPr>
      <t>≤</t>
    </r>
    <r>
      <rPr>
        <rFont val="Calibri"/>
        <color theme="1"/>
        <sz val="10.0"/>
      </rPr>
      <t xml:space="preserve"> D ≤ 55</t>
    </r>
  </si>
  <si>
    <r>
      <rPr>
        <rFont val="Calibri"/>
        <color theme="1"/>
        <sz val="11.0"/>
      </rPr>
      <t xml:space="preserve">0 </t>
    </r>
    <r>
      <rPr>
        <rFont val="Calibri"/>
        <color theme="1"/>
        <sz val="11.0"/>
      </rPr>
      <t xml:space="preserve">≤ </t>
    </r>
    <r>
      <rPr>
        <rFont val="Calibri"/>
        <color theme="1"/>
        <sz val="10.0"/>
      </rPr>
      <t>E ≤</t>
    </r>
    <r>
      <rPr>
        <rFont val="Calibri"/>
        <color theme="1"/>
        <sz val="11.0"/>
      </rPr>
      <t xml:space="preserve"> 39</t>
    </r>
  </si>
  <si>
    <t>Nama :  Marcella CGP</t>
  </si>
  <si>
    <t>NPM : 053120056</t>
  </si>
  <si>
    <t>Sub CPMK 9 &gt; Bobot Minimal = Tercapai</t>
  </si>
  <si>
    <r>
      <rPr>
        <rFont val="Calibri"/>
        <color theme="1"/>
        <sz val="11.0"/>
      </rPr>
      <t xml:space="preserve">76 </t>
    </r>
    <r>
      <rPr>
        <rFont val="Calibri"/>
        <color theme="1"/>
        <sz val="11.0"/>
      </rPr>
      <t>≤ A ≤</t>
    </r>
    <r>
      <rPr>
        <rFont val="Calibri"/>
        <color theme="1"/>
        <sz val="11.0"/>
      </rPr>
      <t xml:space="preserve"> 100</t>
    </r>
  </si>
  <si>
    <r>
      <rPr>
        <rFont val="Calibri"/>
        <color theme="1"/>
        <sz val="11.0"/>
      </rPr>
      <t xml:space="preserve">66 </t>
    </r>
    <r>
      <rPr>
        <rFont val="Calibri"/>
        <color theme="1"/>
        <sz val="11.0"/>
      </rPr>
      <t>≤</t>
    </r>
    <r>
      <rPr>
        <rFont val="Calibri"/>
        <color theme="1"/>
        <sz val="10.0"/>
      </rPr>
      <t xml:space="preserve"> B ≤</t>
    </r>
    <r>
      <rPr>
        <rFont val="Calibri"/>
        <color theme="1"/>
        <sz val="11.0"/>
      </rPr>
      <t xml:space="preserve"> 75</t>
    </r>
  </si>
  <si>
    <r>
      <rPr>
        <rFont val="Calibri"/>
        <color theme="1"/>
        <sz val="11.0"/>
      </rPr>
      <t xml:space="preserve">56 </t>
    </r>
    <r>
      <rPr>
        <rFont val="Calibri"/>
        <color theme="1"/>
        <sz val="11.0"/>
      </rPr>
      <t>≤</t>
    </r>
    <r>
      <rPr>
        <rFont val="Calibri"/>
        <color theme="1"/>
        <sz val="10.0"/>
      </rPr>
      <t xml:space="preserve"> C ≤</t>
    </r>
    <r>
      <rPr>
        <rFont val="Calibri"/>
        <color theme="1"/>
        <sz val="11.0"/>
      </rPr>
      <t xml:space="preserve"> 65</t>
    </r>
  </si>
  <si>
    <r>
      <rPr>
        <rFont val="Calibri"/>
        <color theme="1"/>
        <sz val="11.0"/>
      </rPr>
      <t xml:space="preserve">40 </t>
    </r>
    <r>
      <rPr>
        <rFont val="Calibri"/>
        <color theme="1"/>
        <sz val="11.0"/>
      </rPr>
      <t>≤</t>
    </r>
    <r>
      <rPr>
        <rFont val="Calibri"/>
        <color theme="1"/>
        <sz val="10.0"/>
      </rPr>
      <t xml:space="preserve"> D ≤ 55</t>
    </r>
  </si>
  <si>
    <r>
      <rPr>
        <rFont val="Calibri"/>
        <color theme="1"/>
        <sz val="11.0"/>
      </rPr>
      <t xml:space="preserve">0 </t>
    </r>
    <r>
      <rPr>
        <rFont val="Calibri"/>
        <color theme="1"/>
        <sz val="11.0"/>
      </rPr>
      <t xml:space="preserve">≤ </t>
    </r>
    <r>
      <rPr>
        <rFont val="Calibri"/>
        <color theme="1"/>
        <sz val="10.0"/>
      </rPr>
      <t>E ≤</t>
    </r>
    <r>
      <rPr>
        <rFont val="Calibri"/>
        <color theme="1"/>
        <sz val="11.0"/>
      </rPr>
      <t xml:space="preserve"> 39</t>
    </r>
  </si>
  <si>
    <t>Nama :  Raden Ramadan</t>
  </si>
  <si>
    <t>NPM : 053120058</t>
  </si>
  <si>
    <r>
      <rPr>
        <rFont val="Calibri"/>
        <color theme="1"/>
        <sz val="11.0"/>
      </rPr>
      <t xml:space="preserve">76 </t>
    </r>
    <r>
      <rPr>
        <rFont val="Calibri"/>
        <color theme="1"/>
        <sz val="11.0"/>
      </rPr>
      <t>≤ A ≤</t>
    </r>
    <r>
      <rPr>
        <rFont val="Calibri"/>
        <color theme="1"/>
        <sz val="11.0"/>
      </rPr>
      <t xml:space="preserve"> 100</t>
    </r>
  </si>
  <si>
    <r>
      <rPr>
        <rFont val="Calibri"/>
        <color theme="1"/>
        <sz val="11.0"/>
      </rPr>
      <t xml:space="preserve">66 </t>
    </r>
    <r>
      <rPr>
        <rFont val="Calibri"/>
        <color theme="1"/>
        <sz val="11.0"/>
      </rPr>
      <t>≤</t>
    </r>
    <r>
      <rPr>
        <rFont val="Calibri"/>
        <color theme="1"/>
        <sz val="10.0"/>
      </rPr>
      <t xml:space="preserve"> B ≤</t>
    </r>
    <r>
      <rPr>
        <rFont val="Calibri"/>
        <color theme="1"/>
        <sz val="11.0"/>
      </rPr>
      <t xml:space="preserve"> 75</t>
    </r>
  </si>
  <si>
    <r>
      <rPr>
        <rFont val="Calibri"/>
        <color theme="1"/>
        <sz val="11.0"/>
      </rPr>
      <t xml:space="preserve">56 </t>
    </r>
    <r>
      <rPr>
        <rFont val="Calibri"/>
        <color theme="1"/>
        <sz val="11.0"/>
      </rPr>
      <t>≤</t>
    </r>
    <r>
      <rPr>
        <rFont val="Calibri"/>
        <color theme="1"/>
        <sz val="10.0"/>
      </rPr>
      <t xml:space="preserve"> C ≤</t>
    </r>
    <r>
      <rPr>
        <rFont val="Calibri"/>
        <color theme="1"/>
        <sz val="11.0"/>
      </rPr>
      <t xml:space="preserve"> 65</t>
    </r>
  </si>
  <si>
    <r>
      <rPr>
        <rFont val="Calibri"/>
        <color theme="1"/>
        <sz val="11.0"/>
      </rPr>
      <t xml:space="preserve">40 </t>
    </r>
    <r>
      <rPr>
        <rFont val="Calibri"/>
        <color theme="1"/>
        <sz val="11.0"/>
      </rPr>
      <t>≤</t>
    </r>
    <r>
      <rPr>
        <rFont val="Calibri"/>
        <color theme="1"/>
        <sz val="10.0"/>
      </rPr>
      <t xml:space="preserve"> D ≤ 55</t>
    </r>
  </si>
  <si>
    <r>
      <rPr>
        <rFont val="Calibri"/>
        <color theme="1"/>
        <sz val="11.0"/>
      </rPr>
      <t xml:space="preserve">0 </t>
    </r>
    <r>
      <rPr>
        <rFont val="Calibri"/>
        <color theme="1"/>
        <sz val="11.0"/>
      </rPr>
      <t xml:space="preserve">≤ </t>
    </r>
    <r>
      <rPr>
        <rFont val="Calibri"/>
        <color theme="1"/>
        <sz val="10.0"/>
      </rPr>
      <t>E ≤</t>
    </r>
    <r>
      <rPr>
        <rFont val="Calibri"/>
        <color theme="1"/>
        <sz val="11.0"/>
      </rPr>
      <t xml:space="preserve"> 39</t>
    </r>
  </si>
  <si>
    <t>Nama :  Zidane H</t>
  </si>
  <si>
    <t>NPM : 053120059</t>
  </si>
  <si>
    <r>
      <rPr>
        <rFont val="Calibri"/>
        <color theme="1"/>
        <sz val="11.0"/>
      </rPr>
      <t xml:space="preserve">76 </t>
    </r>
    <r>
      <rPr>
        <rFont val="Calibri"/>
        <color theme="1"/>
        <sz val="11.0"/>
      </rPr>
      <t>≤ A ≤</t>
    </r>
    <r>
      <rPr>
        <rFont val="Calibri"/>
        <color theme="1"/>
        <sz val="11.0"/>
      </rPr>
      <t xml:space="preserve"> 100</t>
    </r>
  </si>
  <si>
    <r>
      <rPr>
        <rFont val="Calibri"/>
        <color theme="1"/>
        <sz val="11.0"/>
      </rPr>
      <t xml:space="preserve">66 </t>
    </r>
    <r>
      <rPr>
        <rFont val="Calibri"/>
        <color theme="1"/>
        <sz val="11.0"/>
      </rPr>
      <t>≤</t>
    </r>
    <r>
      <rPr>
        <rFont val="Calibri"/>
        <color theme="1"/>
        <sz val="10.0"/>
      </rPr>
      <t xml:space="preserve"> B ≤</t>
    </r>
    <r>
      <rPr>
        <rFont val="Calibri"/>
        <color theme="1"/>
        <sz val="11.0"/>
      </rPr>
      <t xml:space="preserve"> 75</t>
    </r>
  </si>
  <si>
    <r>
      <rPr>
        <rFont val="Calibri"/>
        <color theme="1"/>
        <sz val="11.0"/>
      </rPr>
      <t xml:space="preserve">56 </t>
    </r>
    <r>
      <rPr>
        <rFont val="Calibri"/>
        <color theme="1"/>
        <sz val="11.0"/>
      </rPr>
      <t>≤</t>
    </r>
    <r>
      <rPr>
        <rFont val="Calibri"/>
        <color theme="1"/>
        <sz val="10.0"/>
      </rPr>
      <t xml:space="preserve"> C ≤</t>
    </r>
    <r>
      <rPr>
        <rFont val="Calibri"/>
        <color theme="1"/>
        <sz val="11.0"/>
      </rPr>
      <t xml:space="preserve"> 65</t>
    </r>
  </si>
  <si>
    <r>
      <rPr>
        <rFont val="Calibri"/>
        <color theme="1"/>
        <sz val="11.0"/>
      </rPr>
      <t xml:space="preserve">40 </t>
    </r>
    <r>
      <rPr>
        <rFont val="Calibri"/>
        <color theme="1"/>
        <sz val="11.0"/>
      </rPr>
      <t>≤</t>
    </r>
    <r>
      <rPr>
        <rFont val="Calibri"/>
        <color theme="1"/>
        <sz val="10.0"/>
      </rPr>
      <t xml:space="preserve"> D ≤ 55</t>
    </r>
  </si>
  <si>
    <r>
      <rPr>
        <rFont val="Calibri"/>
        <color theme="1"/>
        <sz val="11.0"/>
      </rPr>
      <t xml:space="preserve">0 </t>
    </r>
    <r>
      <rPr>
        <rFont val="Calibri"/>
        <color theme="1"/>
        <sz val="11.0"/>
      </rPr>
      <t xml:space="preserve">≤ </t>
    </r>
    <r>
      <rPr>
        <rFont val="Calibri"/>
        <color theme="1"/>
        <sz val="10.0"/>
      </rPr>
      <t>E ≤</t>
    </r>
    <r>
      <rPr>
        <rFont val="Calibri"/>
        <color theme="1"/>
        <sz val="11.0"/>
      </rPr>
      <t xml:space="preserve"> 39</t>
    </r>
  </si>
  <si>
    <t>Nama :  Syukron D</t>
  </si>
  <si>
    <t>NPM : 053120069</t>
  </si>
  <si>
    <t>Kriteria :  C-</t>
  </si>
  <si>
    <r>
      <rPr>
        <rFont val="Calibri"/>
        <color theme="1"/>
        <sz val="11.0"/>
      </rPr>
      <t xml:space="preserve">76 </t>
    </r>
    <r>
      <rPr>
        <rFont val="Calibri"/>
        <color theme="1"/>
        <sz val="11.0"/>
      </rPr>
      <t>≤ A ≤</t>
    </r>
    <r>
      <rPr>
        <rFont val="Calibri"/>
        <color theme="1"/>
        <sz val="11.0"/>
      </rPr>
      <t xml:space="preserve"> 100</t>
    </r>
  </si>
  <si>
    <r>
      <rPr>
        <rFont val="Calibri"/>
        <color theme="1"/>
        <sz val="11.0"/>
      </rPr>
      <t xml:space="preserve">66 </t>
    </r>
    <r>
      <rPr>
        <rFont val="Calibri"/>
        <color theme="1"/>
        <sz val="11.0"/>
      </rPr>
      <t>≤</t>
    </r>
    <r>
      <rPr>
        <rFont val="Calibri"/>
        <color theme="1"/>
        <sz val="10.0"/>
      </rPr>
      <t xml:space="preserve"> B ≤</t>
    </r>
    <r>
      <rPr>
        <rFont val="Calibri"/>
        <color theme="1"/>
        <sz val="11.0"/>
      </rPr>
      <t xml:space="preserve"> 75</t>
    </r>
  </si>
  <si>
    <r>
      <rPr>
        <rFont val="Calibri"/>
        <color theme="1"/>
        <sz val="11.0"/>
      </rPr>
      <t xml:space="preserve">56 </t>
    </r>
    <r>
      <rPr>
        <rFont val="Calibri"/>
        <color theme="1"/>
        <sz val="11.0"/>
      </rPr>
      <t>≤</t>
    </r>
    <r>
      <rPr>
        <rFont val="Calibri"/>
        <color theme="1"/>
        <sz val="10.0"/>
      </rPr>
      <t xml:space="preserve"> C ≤</t>
    </r>
    <r>
      <rPr>
        <rFont val="Calibri"/>
        <color theme="1"/>
        <sz val="11.0"/>
      </rPr>
      <t xml:space="preserve"> 65</t>
    </r>
  </si>
  <si>
    <r>
      <rPr>
        <rFont val="Calibri"/>
        <color theme="1"/>
        <sz val="11.0"/>
      </rPr>
      <t xml:space="preserve">40 </t>
    </r>
    <r>
      <rPr>
        <rFont val="Calibri"/>
        <color theme="1"/>
        <sz val="11.0"/>
      </rPr>
      <t>≤</t>
    </r>
    <r>
      <rPr>
        <rFont val="Calibri"/>
        <color theme="1"/>
        <sz val="10.0"/>
      </rPr>
      <t xml:space="preserve"> D ≤ 55</t>
    </r>
  </si>
  <si>
    <r>
      <rPr>
        <rFont val="Calibri"/>
        <color theme="1"/>
        <sz val="11.0"/>
      </rPr>
      <t xml:space="preserve">0 </t>
    </r>
    <r>
      <rPr>
        <rFont val="Calibri"/>
        <color theme="1"/>
        <sz val="11.0"/>
      </rPr>
      <t xml:space="preserve">≤ </t>
    </r>
    <r>
      <rPr>
        <rFont val="Calibri"/>
        <color theme="1"/>
        <sz val="10.0"/>
      </rPr>
      <t>E ≤</t>
    </r>
    <r>
      <rPr>
        <rFont val="Calibri"/>
        <color theme="1"/>
        <sz val="11.0"/>
      </rPr>
      <t xml:space="preserve"> 39</t>
    </r>
  </si>
  <si>
    <t>Nama :  Selva AP</t>
  </si>
  <si>
    <t>NPM : 053120071</t>
  </si>
  <si>
    <r>
      <rPr>
        <rFont val="Calibri"/>
        <color theme="1"/>
        <sz val="11.0"/>
      </rPr>
      <t xml:space="preserve">76 </t>
    </r>
    <r>
      <rPr>
        <rFont val="Calibri"/>
        <color theme="1"/>
        <sz val="11.0"/>
      </rPr>
      <t>≤ A ≤</t>
    </r>
    <r>
      <rPr>
        <rFont val="Calibri"/>
        <color theme="1"/>
        <sz val="11.0"/>
      </rPr>
      <t xml:space="preserve"> 100</t>
    </r>
  </si>
  <si>
    <r>
      <rPr>
        <rFont val="Calibri"/>
        <color theme="1"/>
        <sz val="11.0"/>
      </rPr>
      <t xml:space="preserve">66 </t>
    </r>
    <r>
      <rPr>
        <rFont val="Calibri"/>
        <color theme="1"/>
        <sz val="11.0"/>
      </rPr>
      <t>≤</t>
    </r>
    <r>
      <rPr>
        <rFont val="Calibri"/>
        <color theme="1"/>
        <sz val="10.0"/>
      </rPr>
      <t xml:space="preserve"> B ≤</t>
    </r>
    <r>
      <rPr>
        <rFont val="Calibri"/>
        <color theme="1"/>
        <sz val="11.0"/>
      </rPr>
      <t xml:space="preserve"> 75</t>
    </r>
  </si>
  <si>
    <r>
      <rPr>
        <rFont val="Calibri"/>
        <color theme="1"/>
        <sz val="11.0"/>
      </rPr>
      <t xml:space="preserve">56 </t>
    </r>
    <r>
      <rPr>
        <rFont val="Calibri"/>
        <color theme="1"/>
        <sz val="11.0"/>
      </rPr>
      <t>≤</t>
    </r>
    <r>
      <rPr>
        <rFont val="Calibri"/>
        <color theme="1"/>
        <sz val="10.0"/>
      </rPr>
      <t xml:space="preserve"> C ≤</t>
    </r>
    <r>
      <rPr>
        <rFont val="Calibri"/>
        <color theme="1"/>
        <sz val="11.0"/>
      </rPr>
      <t xml:space="preserve"> 65</t>
    </r>
  </si>
  <si>
    <r>
      <rPr>
        <rFont val="Calibri"/>
        <color theme="1"/>
        <sz val="11.0"/>
      </rPr>
      <t xml:space="preserve">40 </t>
    </r>
    <r>
      <rPr>
        <rFont val="Calibri"/>
        <color theme="1"/>
        <sz val="11.0"/>
      </rPr>
      <t>≤</t>
    </r>
    <r>
      <rPr>
        <rFont val="Calibri"/>
        <color theme="1"/>
        <sz val="10.0"/>
      </rPr>
      <t xml:space="preserve"> D ≤ 55</t>
    </r>
  </si>
  <si>
    <r>
      <rPr>
        <rFont val="Calibri"/>
        <color theme="1"/>
        <sz val="11.0"/>
      </rPr>
      <t xml:space="preserve">0 </t>
    </r>
    <r>
      <rPr>
        <rFont val="Calibri"/>
        <color theme="1"/>
        <sz val="11.0"/>
      </rPr>
      <t xml:space="preserve">≤ </t>
    </r>
    <r>
      <rPr>
        <rFont val="Calibri"/>
        <color theme="1"/>
        <sz val="10.0"/>
      </rPr>
      <t>E ≤</t>
    </r>
    <r>
      <rPr>
        <rFont val="Calibri"/>
        <color theme="1"/>
        <sz val="11.0"/>
      </rPr>
      <t xml:space="preserve"> 39</t>
    </r>
  </si>
  <si>
    <t>Nama :  Jeni Monica P</t>
  </si>
  <si>
    <t>NPM : 053120073</t>
  </si>
  <si>
    <r>
      <rPr>
        <rFont val="Calibri"/>
        <color theme="1"/>
        <sz val="11.0"/>
      </rPr>
      <t xml:space="preserve">76 </t>
    </r>
    <r>
      <rPr>
        <rFont val="Calibri"/>
        <color theme="1"/>
        <sz val="11.0"/>
      </rPr>
      <t>≤ A ≤</t>
    </r>
    <r>
      <rPr>
        <rFont val="Calibri"/>
        <color theme="1"/>
        <sz val="11.0"/>
      </rPr>
      <t xml:space="preserve"> 100</t>
    </r>
  </si>
  <si>
    <r>
      <rPr>
        <rFont val="Calibri"/>
        <color theme="1"/>
        <sz val="11.0"/>
      </rPr>
      <t xml:space="preserve">66 </t>
    </r>
    <r>
      <rPr>
        <rFont val="Calibri"/>
        <color theme="1"/>
        <sz val="11.0"/>
      </rPr>
      <t>≤</t>
    </r>
    <r>
      <rPr>
        <rFont val="Calibri"/>
        <color theme="1"/>
        <sz val="10.0"/>
      </rPr>
      <t xml:space="preserve"> B ≤</t>
    </r>
    <r>
      <rPr>
        <rFont val="Calibri"/>
        <color theme="1"/>
        <sz val="11.0"/>
      </rPr>
      <t xml:space="preserve"> 75</t>
    </r>
  </si>
  <si>
    <r>
      <rPr>
        <rFont val="Calibri"/>
        <color theme="1"/>
        <sz val="11.0"/>
      </rPr>
      <t xml:space="preserve">56 </t>
    </r>
    <r>
      <rPr>
        <rFont val="Calibri"/>
        <color theme="1"/>
        <sz val="11.0"/>
      </rPr>
      <t>≤</t>
    </r>
    <r>
      <rPr>
        <rFont val="Calibri"/>
        <color theme="1"/>
        <sz val="10.0"/>
      </rPr>
      <t xml:space="preserve"> C ≤</t>
    </r>
    <r>
      <rPr>
        <rFont val="Calibri"/>
        <color theme="1"/>
        <sz val="11.0"/>
      </rPr>
      <t xml:space="preserve"> 65</t>
    </r>
  </si>
  <si>
    <r>
      <rPr>
        <rFont val="Calibri"/>
        <color theme="1"/>
        <sz val="11.0"/>
      </rPr>
      <t xml:space="preserve">40 </t>
    </r>
    <r>
      <rPr>
        <rFont val="Calibri"/>
        <color theme="1"/>
        <sz val="11.0"/>
      </rPr>
      <t>≤</t>
    </r>
    <r>
      <rPr>
        <rFont val="Calibri"/>
        <color theme="1"/>
        <sz val="10.0"/>
      </rPr>
      <t xml:space="preserve"> D ≤ 55</t>
    </r>
  </si>
  <si>
    <r>
      <rPr>
        <rFont val="Calibri"/>
        <color theme="1"/>
        <sz val="11.0"/>
      </rPr>
      <t xml:space="preserve">0 </t>
    </r>
    <r>
      <rPr>
        <rFont val="Calibri"/>
        <color theme="1"/>
        <sz val="11.0"/>
      </rPr>
      <t xml:space="preserve">≤ </t>
    </r>
    <r>
      <rPr>
        <rFont val="Calibri"/>
        <color theme="1"/>
        <sz val="10.0"/>
      </rPr>
      <t>E ≤</t>
    </r>
    <r>
      <rPr>
        <rFont val="Calibri"/>
        <color theme="1"/>
        <sz val="11.0"/>
      </rPr>
      <t xml:space="preserve"> 39</t>
    </r>
  </si>
  <si>
    <t>Nama :  Sri Jayanti</t>
  </si>
  <si>
    <t>NPM : 053120078</t>
  </si>
  <si>
    <r>
      <rPr>
        <rFont val="Calibri"/>
        <color theme="1"/>
        <sz val="11.0"/>
      </rPr>
      <t xml:space="preserve">76 </t>
    </r>
    <r>
      <rPr>
        <rFont val="Calibri"/>
        <color theme="1"/>
        <sz val="11.0"/>
      </rPr>
      <t>≤ A ≤</t>
    </r>
    <r>
      <rPr>
        <rFont val="Calibri"/>
        <color theme="1"/>
        <sz val="11.0"/>
      </rPr>
      <t xml:space="preserve"> 100</t>
    </r>
  </si>
  <si>
    <r>
      <rPr>
        <rFont val="Calibri"/>
        <color theme="1"/>
        <sz val="11.0"/>
      </rPr>
      <t xml:space="preserve">66 </t>
    </r>
    <r>
      <rPr>
        <rFont val="Calibri"/>
        <color theme="1"/>
        <sz val="11.0"/>
      </rPr>
      <t>≤</t>
    </r>
    <r>
      <rPr>
        <rFont val="Calibri"/>
        <color theme="1"/>
        <sz val="10.0"/>
      </rPr>
      <t xml:space="preserve"> B ≤</t>
    </r>
    <r>
      <rPr>
        <rFont val="Calibri"/>
        <color theme="1"/>
        <sz val="11.0"/>
      </rPr>
      <t xml:space="preserve"> 75</t>
    </r>
  </si>
  <si>
    <r>
      <rPr>
        <rFont val="Calibri"/>
        <color theme="1"/>
        <sz val="11.0"/>
      </rPr>
      <t xml:space="preserve">56 </t>
    </r>
    <r>
      <rPr>
        <rFont val="Calibri"/>
        <color theme="1"/>
        <sz val="11.0"/>
      </rPr>
      <t>≤</t>
    </r>
    <r>
      <rPr>
        <rFont val="Calibri"/>
        <color theme="1"/>
        <sz val="10.0"/>
      </rPr>
      <t xml:space="preserve"> C ≤</t>
    </r>
    <r>
      <rPr>
        <rFont val="Calibri"/>
        <color theme="1"/>
        <sz val="11.0"/>
      </rPr>
      <t xml:space="preserve"> 65</t>
    </r>
  </si>
  <si>
    <r>
      <rPr>
        <rFont val="Calibri"/>
        <color theme="1"/>
        <sz val="11.0"/>
      </rPr>
      <t xml:space="preserve">40 </t>
    </r>
    <r>
      <rPr>
        <rFont val="Calibri"/>
        <color theme="1"/>
        <sz val="11.0"/>
      </rPr>
      <t>≤</t>
    </r>
    <r>
      <rPr>
        <rFont val="Calibri"/>
        <color theme="1"/>
        <sz val="10.0"/>
      </rPr>
      <t xml:space="preserve"> D ≤ 55</t>
    </r>
  </si>
  <si>
    <r>
      <rPr>
        <rFont val="Calibri"/>
        <color theme="1"/>
        <sz val="11.0"/>
      </rPr>
      <t xml:space="preserve">0 </t>
    </r>
    <r>
      <rPr>
        <rFont val="Calibri"/>
        <color theme="1"/>
        <sz val="11.0"/>
      </rPr>
      <t xml:space="preserve">≤ </t>
    </r>
    <r>
      <rPr>
        <rFont val="Calibri"/>
        <color theme="1"/>
        <sz val="10.0"/>
      </rPr>
      <t>E ≤</t>
    </r>
    <r>
      <rPr>
        <rFont val="Calibri"/>
        <color theme="1"/>
        <sz val="11.0"/>
      </rPr>
      <t xml:space="preserve"> 39</t>
    </r>
  </si>
  <si>
    <t>Nama :  M Raihan HPD</t>
  </si>
  <si>
    <t>NPM : 053120081</t>
  </si>
  <si>
    <r>
      <rPr>
        <rFont val="Calibri"/>
        <color theme="1"/>
        <sz val="11.0"/>
      </rPr>
      <t xml:space="preserve">76 </t>
    </r>
    <r>
      <rPr>
        <rFont val="Calibri"/>
        <color theme="1"/>
        <sz val="11.0"/>
      </rPr>
      <t>≤ A ≤</t>
    </r>
    <r>
      <rPr>
        <rFont val="Calibri"/>
        <color theme="1"/>
        <sz val="11.0"/>
      </rPr>
      <t xml:space="preserve"> 100</t>
    </r>
  </si>
  <si>
    <r>
      <rPr>
        <rFont val="Calibri"/>
        <color theme="1"/>
        <sz val="11.0"/>
      </rPr>
      <t xml:space="preserve">66 </t>
    </r>
    <r>
      <rPr>
        <rFont val="Calibri"/>
        <color theme="1"/>
        <sz val="11.0"/>
      </rPr>
      <t>≤</t>
    </r>
    <r>
      <rPr>
        <rFont val="Calibri"/>
        <color theme="1"/>
        <sz val="10.0"/>
      </rPr>
      <t xml:space="preserve"> B ≤</t>
    </r>
    <r>
      <rPr>
        <rFont val="Calibri"/>
        <color theme="1"/>
        <sz val="11.0"/>
      </rPr>
      <t xml:space="preserve"> 75</t>
    </r>
  </si>
  <si>
    <r>
      <rPr>
        <rFont val="Calibri"/>
        <color theme="1"/>
        <sz val="11.0"/>
      </rPr>
      <t xml:space="preserve">56 </t>
    </r>
    <r>
      <rPr>
        <rFont val="Calibri"/>
        <color theme="1"/>
        <sz val="11.0"/>
      </rPr>
      <t>≤</t>
    </r>
    <r>
      <rPr>
        <rFont val="Calibri"/>
        <color theme="1"/>
        <sz val="10.0"/>
      </rPr>
      <t xml:space="preserve"> C ≤</t>
    </r>
    <r>
      <rPr>
        <rFont val="Calibri"/>
        <color theme="1"/>
        <sz val="11.0"/>
      </rPr>
      <t xml:space="preserve"> 65</t>
    </r>
  </si>
  <si>
    <r>
      <rPr>
        <rFont val="Calibri"/>
        <color theme="1"/>
        <sz val="11.0"/>
      </rPr>
      <t xml:space="preserve">40 </t>
    </r>
    <r>
      <rPr>
        <rFont val="Calibri"/>
        <color theme="1"/>
        <sz val="11.0"/>
      </rPr>
      <t>≤</t>
    </r>
    <r>
      <rPr>
        <rFont val="Calibri"/>
        <color theme="1"/>
        <sz val="10.0"/>
      </rPr>
      <t xml:space="preserve"> D ≤ 55</t>
    </r>
  </si>
  <si>
    <r>
      <rPr>
        <rFont val="Calibri"/>
        <color theme="1"/>
        <sz val="11.0"/>
      </rPr>
      <t xml:space="preserve">0 </t>
    </r>
    <r>
      <rPr>
        <rFont val="Calibri"/>
        <color theme="1"/>
        <sz val="11.0"/>
      </rPr>
      <t xml:space="preserve">≤ </t>
    </r>
    <r>
      <rPr>
        <rFont val="Calibri"/>
        <color theme="1"/>
        <sz val="10.0"/>
      </rPr>
      <t>E ≤</t>
    </r>
    <r>
      <rPr>
        <rFont val="Calibri"/>
        <color theme="1"/>
        <sz val="11.0"/>
      </rPr>
      <t xml:space="preserve"> 39</t>
    </r>
  </si>
  <si>
    <t>Nama :  M Rizki R</t>
  </si>
  <si>
    <t>NPM : 053120082</t>
  </si>
  <si>
    <r>
      <rPr>
        <rFont val="Calibri"/>
        <color theme="1"/>
        <sz val="11.0"/>
      </rPr>
      <t xml:space="preserve">76 </t>
    </r>
    <r>
      <rPr>
        <rFont val="Calibri"/>
        <color theme="1"/>
        <sz val="11.0"/>
      </rPr>
      <t>≤ A ≤</t>
    </r>
    <r>
      <rPr>
        <rFont val="Calibri"/>
        <color theme="1"/>
        <sz val="11.0"/>
      </rPr>
      <t xml:space="preserve"> 100</t>
    </r>
  </si>
  <si>
    <r>
      <rPr>
        <rFont val="Calibri"/>
        <color theme="1"/>
        <sz val="11.0"/>
      </rPr>
      <t xml:space="preserve">66 </t>
    </r>
    <r>
      <rPr>
        <rFont val="Calibri"/>
        <color theme="1"/>
        <sz val="11.0"/>
      </rPr>
      <t>≤</t>
    </r>
    <r>
      <rPr>
        <rFont val="Calibri"/>
        <color theme="1"/>
        <sz val="10.0"/>
      </rPr>
      <t xml:space="preserve"> B ≤</t>
    </r>
    <r>
      <rPr>
        <rFont val="Calibri"/>
        <color theme="1"/>
        <sz val="11.0"/>
      </rPr>
      <t xml:space="preserve"> 75</t>
    </r>
  </si>
  <si>
    <r>
      <rPr>
        <rFont val="Calibri"/>
        <color theme="1"/>
        <sz val="11.0"/>
      </rPr>
      <t xml:space="preserve">56 </t>
    </r>
    <r>
      <rPr>
        <rFont val="Calibri"/>
        <color theme="1"/>
        <sz val="11.0"/>
      </rPr>
      <t>≤</t>
    </r>
    <r>
      <rPr>
        <rFont val="Calibri"/>
        <color theme="1"/>
        <sz val="10.0"/>
      </rPr>
      <t xml:space="preserve"> C ≤</t>
    </r>
    <r>
      <rPr>
        <rFont val="Calibri"/>
        <color theme="1"/>
        <sz val="11.0"/>
      </rPr>
      <t xml:space="preserve"> 65</t>
    </r>
  </si>
  <si>
    <r>
      <rPr>
        <rFont val="Calibri"/>
        <color theme="1"/>
        <sz val="11.0"/>
      </rPr>
      <t xml:space="preserve">40 </t>
    </r>
    <r>
      <rPr>
        <rFont val="Calibri"/>
        <color theme="1"/>
        <sz val="11.0"/>
      </rPr>
      <t>≤</t>
    </r>
    <r>
      <rPr>
        <rFont val="Calibri"/>
        <color theme="1"/>
        <sz val="10.0"/>
      </rPr>
      <t xml:space="preserve"> D ≤ 55</t>
    </r>
  </si>
  <si>
    <r>
      <rPr>
        <rFont val="Calibri"/>
        <color theme="1"/>
        <sz val="11.0"/>
      </rPr>
      <t xml:space="preserve">0 </t>
    </r>
    <r>
      <rPr>
        <rFont val="Calibri"/>
        <color theme="1"/>
        <sz val="11.0"/>
      </rPr>
      <t xml:space="preserve">≤ </t>
    </r>
    <r>
      <rPr>
        <rFont val="Calibri"/>
        <color theme="1"/>
        <sz val="10.0"/>
      </rPr>
      <t>E ≤</t>
    </r>
    <r>
      <rPr>
        <rFont val="Calibri"/>
        <color theme="1"/>
        <sz val="11.0"/>
      </rPr>
      <t xml:space="preserve"> 39</t>
    </r>
  </si>
  <si>
    <t>Nama :  Haidar</t>
  </si>
  <si>
    <t>NPM : 053120088</t>
  </si>
  <si>
    <r>
      <rPr>
        <rFont val="Calibri"/>
        <color theme="1"/>
        <sz val="11.0"/>
      </rPr>
      <t xml:space="preserve">76 </t>
    </r>
    <r>
      <rPr>
        <rFont val="Calibri"/>
        <color theme="1"/>
        <sz val="11.0"/>
      </rPr>
      <t>≤ A ≤</t>
    </r>
    <r>
      <rPr>
        <rFont val="Calibri"/>
        <color theme="1"/>
        <sz val="11.0"/>
      </rPr>
      <t xml:space="preserve"> 100</t>
    </r>
  </si>
  <si>
    <r>
      <rPr>
        <rFont val="Calibri"/>
        <color theme="1"/>
        <sz val="11.0"/>
      </rPr>
      <t xml:space="preserve">66 </t>
    </r>
    <r>
      <rPr>
        <rFont val="Calibri"/>
        <color theme="1"/>
        <sz val="11.0"/>
      </rPr>
      <t>≤</t>
    </r>
    <r>
      <rPr>
        <rFont val="Calibri"/>
        <color theme="1"/>
        <sz val="10.0"/>
      </rPr>
      <t xml:space="preserve"> B ≤</t>
    </r>
    <r>
      <rPr>
        <rFont val="Calibri"/>
        <color theme="1"/>
        <sz val="11.0"/>
      </rPr>
      <t xml:space="preserve"> 75</t>
    </r>
  </si>
  <si>
    <r>
      <rPr>
        <rFont val="Calibri"/>
        <color theme="1"/>
        <sz val="11.0"/>
      </rPr>
      <t xml:space="preserve">56 </t>
    </r>
    <r>
      <rPr>
        <rFont val="Calibri"/>
        <color theme="1"/>
        <sz val="11.0"/>
      </rPr>
      <t>≤</t>
    </r>
    <r>
      <rPr>
        <rFont val="Calibri"/>
        <color theme="1"/>
        <sz val="10.0"/>
      </rPr>
      <t xml:space="preserve"> C ≤</t>
    </r>
    <r>
      <rPr>
        <rFont val="Calibri"/>
        <color theme="1"/>
        <sz val="11.0"/>
      </rPr>
      <t xml:space="preserve"> 65</t>
    </r>
  </si>
  <si>
    <r>
      <rPr>
        <rFont val="Calibri"/>
        <color theme="1"/>
        <sz val="11.0"/>
      </rPr>
      <t xml:space="preserve">40 </t>
    </r>
    <r>
      <rPr>
        <rFont val="Calibri"/>
        <color theme="1"/>
        <sz val="11.0"/>
      </rPr>
      <t>≤</t>
    </r>
    <r>
      <rPr>
        <rFont val="Calibri"/>
        <color theme="1"/>
        <sz val="10.0"/>
      </rPr>
      <t xml:space="preserve"> D ≤ 55</t>
    </r>
  </si>
  <si>
    <r>
      <rPr>
        <rFont val="Calibri"/>
        <color theme="1"/>
        <sz val="11.0"/>
      </rPr>
      <t xml:space="preserve">0 </t>
    </r>
    <r>
      <rPr>
        <rFont val="Calibri"/>
        <color theme="1"/>
        <sz val="11.0"/>
      </rPr>
      <t xml:space="preserve">≤ </t>
    </r>
    <r>
      <rPr>
        <rFont val="Calibri"/>
        <color theme="1"/>
        <sz val="10.0"/>
      </rPr>
      <t>E ≤</t>
    </r>
    <r>
      <rPr>
        <rFont val="Calibri"/>
        <color theme="1"/>
        <sz val="11.0"/>
      </rPr>
      <t xml:space="preserve"> 39</t>
    </r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</si>
</sst>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"/>
  </numFmts>
  <fonts count="5">
    <font>
      <sz val="11.0"/>
      <color theme="1"/>
      <name val="Calibri"/>
      <scheme val="minor"/>
    </font>
    <font>
      <b/>
      <sz val="11.0"/>
      <color theme="1"/>
      <name val="Calibri"/>
    </font>
    <font>
      <sz val="11.0"/>
      <color theme="1"/>
      <name val="Calibri"/>
    </font>
    <font/>
    <font>
      <color theme="1"/>
      <name val="Calibri"/>
      <scheme val="minor"/>
    </font>
  </fonts>
  <fills count="4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FFFF00"/>
        <bgColor rgb="FFFFFF00"/>
      </patternFill>
    </fill>
  </fills>
  <borders count="8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3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1" numFmtId="0" xfId="0" applyAlignment="1" applyFont="1">
      <alignment horizontal="center" readingOrder="0"/>
    </xf>
    <xf borderId="0" fillId="0" fontId="2" numFmtId="0" xfId="0" applyAlignment="1" applyFont="1">
      <alignment horizontal="center"/>
    </xf>
    <xf borderId="1" fillId="0" fontId="2" numFmtId="0" xfId="0" applyAlignment="1" applyBorder="1" applyFont="1">
      <alignment horizontal="center" shrinkToFit="0" vertical="center" wrapText="1"/>
    </xf>
    <xf borderId="2" fillId="0" fontId="2" numFmtId="0" xfId="0" applyAlignment="1" applyBorder="1" applyFont="1">
      <alignment horizontal="center" shrinkToFit="0" vertical="center" wrapText="1"/>
    </xf>
    <xf borderId="3" fillId="0" fontId="3" numFmtId="0" xfId="0" applyBorder="1" applyFont="1"/>
    <xf borderId="4" fillId="0" fontId="3" numFmtId="0" xfId="0" applyBorder="1" applyFont="1"/>
    <xf borderId="5" fillId="0" fontId="2" numFmtId="0" xfId="0" applyAlignment="1" applyBorder="1" applyFont="1">
      <alignment horizontal="center" shrinkToFit="0" vertical="center" wrapText="1"/>
    </xf>
    <xf borderId="5" fillId="0" fontId="2" numFmtId="0" xfId="0" applyAlignment="1" applyBorder="1" applyFont="1">
      <alignment horizontal="center" vertical="center"/>
    </xf>
    <xf borderId="5" fillId="0" fontId="2" numFmtId="0" xfId="0" applyAlignment="1" applyBorder="1" applyFont="1">
      <alignment horizontal="center" shrinkToFit="0" wrapText="1"/>
    </xf>
    <xf borderId="5" fillId="0" fontId="2" numFmtId="0" xfId="0" applyAlignment="1" applyBorder="1" applyFont="1">
      <alignment horizontal="center"/>
    </xf>
    <xf quotePrefix="1" borderId="1" fillId="0" fontId="2" numFmtId="0" xfId="0" applyAlignment="1" applyBorder="1" applyFont="1">
      <alignment horizontal="center" vertical="center"/>
    </xf>
    <xf borderId="1" fillId="0" fontId="2" numFmtId="0" xfId="0" applyAlignment="1" applyBorder="1" applyFont="1">
      <alignment horizontal="center" vertical="center"/>
    </xf>
    <xf borderId="5" fillId="0" fontId="2" numFmtId="0" xfId="0" applyAlignment="1" applyBorder="1" applyFont="1">
      <alignment shrinkToFit="0" wrapText="1"/>
    </xf>
    <xf borderId="1" fillId="0" fontId="2" numFmtId="164" xfId="0" applyAlignment="1" applyBorder="1" applyFont="1" applyNumberFormat="1">
      <alignment horizontal="center" shrinkToFit="0" vertical="center" wrapText="1"/>
    </xf>
    <xf borderId="1" fillId="0" fontId="2" numFmtId="1" xfId="0" applyAlignment="1" applyBorder="1" applyFont="1" applyNumberFormat="1">
      <alignment horizontal="center" shrinkToFit="0" vertical="center" wrapText="1"/>
    </xf>
    <xf borderId="1" fillId="0" fontId="1" numFmtId="2" xfId="0" applyAlignment="1" applyBorder="1" applyFont="1" applyNumberFormat="1">
      <alignment horizontal="center" vertical="center"/>
    </xf>
    <xf borderId="1" fillId="0" fontId="2" numFmtId="0" xfId="0" applyAlignment="1" applyBorder="1" applyFont="1">
      <alignment horizontal="left" shrinkToFit="0" vertical="center" wrapText="1"/>
    </xf>
    <xf borderId="6" fillId="0" fontId="3" numFmtId="0" xfId="0" applyBorder="1" applyFont="1"/>
    <xf borderId="5" fillId="0" fontId="2" numFmtId="0" xfId="0" applyAlignment="1" applyBorder="1" applyFont="1">
      <alignment vertical="center"/>
    </xf>
    <xf borderId="1" fillId="2" fontId="1" numFmtId="2" xfId="0" applyAlignment="1" applyBorder="1" applyFill="1" applyFont="1" applyNumberFormat="1">
      <alignment horizontal="center" vertical="center"/>
    </xf>
    <xf borderId="5" fillId="0" fontId="2" numFmtId="0" xfId="0" applyAlignment="1" applyBorder="1" applyFont="1">
      <alignment horizontal="center" readingOrder="0" shrinkToFit="0" vertical="center" wrapText="1"/>
    </xf>
    <xf borderId="5" fillId="0" fontId="2" numFmtId="0" xfId="0" applyAlignment="1" applyBorder="1" applyFont="1">
      <alignment horizontal="center" readingOrder="0" vertical="center"/>
    </xf>
    <xf borderId="5" fillId="3" fontId="2" numFmtId="0" xfId="0" applyAlignment="1" applyBorder="1" applyFill="1" applyFont="1">
      <alignment horizontal="center"/>
    </xf>
    <xf borderId="2" fillId="3" fontId="2" numFmtId="0" xfId="0" applyAlignment="1" applyBorder="1" applyFont="1">
      <alignment horizontal="center"/>
    </xf>
    <xf borderId="7" fillId="0" fontId="3" numFmtId="0" xfId="0" applyBorder="1" applyFont="1"/>
    <xf borderId="2" fillId="0" fontId="1" numFmtId="0" xfId="0" applyAlignment="1" applyBorder="1" applyFont="1">
      <alignment horizontal="center" vertical="center"/>
    </xf>
    <xf borderId="5" fillId="0" fontId="1" numFmtId="0" xfId="0" applyAlignment="1" applyBorder="1" applyFont="1">
      <alignment horizontal="center" vertical="center"/>
    </xf>
    <xf borderId="5" fillId="0" fontId="1" numFmtId="164" xfId="0" applyAlignment="1" applyBorder="1" applyFont="1" applyNumberFormat="1">
      <alignment horizontal="center" vertical="center"/>
    </xf>
    <xf borderId="5" fillId="0" fontId="1" numFmtId="1" xfId="0" applyAlignment="1" applyBorder="1" applyFont="1" applyNumberFormat="1">
      <alignment horizontal="center" vertical="center"/>
    </xf>
    <xf borderId="5" fillId="0" fontId="1" numFmtId="2" xfId="0" applyAlignment="1" applyBorder="1" applyFont="1" applyNumberFormat="1">
      <alignment horizontal="center" vertical="center"/>
    </xf>
    <xf borderId="2" fillId="0" fontId="1" numFmtId="0" xfId="0" applyAlignment="1" applyBorder="1" applyFont="1">
      <alignment horizontal="center"/>
    </xf>
    <xf borderId="5" fillId="0" fontId="1" numFmtId="0" xfId="0" applyAlignment="1" applyBorder="1" applyFont="1">
      <alignment horizontal="center"/>
    </xf>
    <xf borderId="5" fillId="0" fontId="1" numFmtId="0" xfId="0" applyAlignment="1" applyBorder="1" applyFont="1">
      <alignment horizontal="center" readingOrder="0"/>
    </xf>
    <xf borderId="0" fillId="0" fontId="4" numFmtId="0" xfId="0" applyFont="1"/>
    <xf borderId="5" fillId="0" fontId="2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40" Type="http://schemas.openxmlformats.org/officeDocument/2006/relationships/worksheet" Target="worksheets/sheet37.xml"/><Relationship Id="rId42" Type="http://schemas.openxmlformats.org/officeDocument/2006/relationships/worksheet" Target="worksheets/sheet39.xml"/><Relationship Id="rId41" Type="http://schemas.openxmlformats.org/officeDocument/2006/relationships/worksheet" Target="worksheets/sheet38.xml"/><Relationship Id="rId44" Type="http://schemas.openxmlformats.org/officeDocument/2006/relationships/worksheet" Target="worksheets/sheet41.xml"/><Relationship Id="rId43" Type="http://schemas.openxmlformats.org/officeDocument/2006/relationships/worksheet" Target="worksheets/sheet40.xml"/><Relationship Id="rId46" Type="http://schemas.openxmlformats.org/officeDocument/2006/relationships/worksheet" Target="worksheets/sheet43.xml"/><Relationship Id="rId45" Type="http://schemas.openxmlformats.org/officeDocument/2006/relationships/worksheet" Target="worksheets/sheet42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48" Type="http://schemas.openxmlformats.org/officeDocument/2006/relationships/worksheet" Target="worksheets/sheet45.xml"/><Relationship Id="rId47" Type="http://schemas.openxmlformats.org/officeDocument/2006/relationships/worksheet" Target="worksheets/sheet44.xml"/><Relationship Id="rId49" Type="http://schemas.openxmlformats.org/officeDocument/2006/relationships/worksheet" Target="worksheets/sheet4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31" Type="http://schemas.openxmlformats.org/officeDocument/2006/relationships/worksheet" Target="worksheets/sheet28.xml"/><Relationship Id="rId30" Type="http://schemas.openxmlformats.org/officeDocument/2006/relationships/worksheet" Target="worksheets/sheet27.xml"/><Relationship Id="rId33" Type="http://schemas.openxmlformats.org/officeDocument/2006/relationships/worksheet" Target="worksheets/sheet30.xml"/><Relationship Id="rId32" Type="http://schemas.openxmlformats.org/officeDocument/2006/relationships/worksheet" Target="worksheets/sheet29.xml"/><Relationship Id="rId35" Type="http://schemas.openxmlformats.org/officeDocument/2006/relationships/worksheet" Target="worksheets/sheet32.xml"/><Relationship Id="rId34" Type="http://schemas.openxmlformats.org/officeDocument/2006/relationships/worksheet" Target="worksheets/sheet31.xml"/><Relationship Id="rId37" Type="http://schemas.openxmlformats.org/officeDocument/2006/relationships/worksheet" Target="worksheets/sheet34.xml"/><Relationship Id="rId36" Type="http://schemas.openxmlformats.org/officeDocument/2006/relationships/worksheet" Target="worksheets/sheet33.xml"/><Relationship Id="rId39" Type="http://schemas.openxmlformats.org/officeDocument/2006/relationships/worksheet" Target="worksheets/sheet36.xml"/><Relationship Id="rId38" Type="http://schemas.openxmlformats.org/officeDocument/2006/relationships/worksheet" Target="worksheets/sheet35.xml"/><Relationship Id="rId20" Type="http://schemas.openxmlformats.org/officeDocument/2006/relationships/worksheet" Target="worksheets/sheet17.xml"/><Relationship Id="rId22" Type="http://schemas.openxmlformats.org/officeDocument/2006/relationships/worksheet" Target="worksheets/sheet19.xml"/><Relationship Id="rId21" Type="http://schemas.openxmlformats.org/officeDocument/2006/relationships/worksheet" Target="worksheets/sheet18.xml"/><Relationship Id="rId24" Type="http://schemas.openxmlformats.org/officeDocument/2006/relationships/worksheet" Target="worksheets/sheet21.xml"/><Relationship Id="rId23" Type="http://schemas.openxmlformats.org/officeDocument/2006/relationships/worksheet" Target="worksheets/sheet20.xml"/><Relationship Id="rId26" Type="http://schemas.openxmlformats.org/officeDocument/2006/relationships/worksheet" Target="worksheets/sheet23.xml"/><Relationship Id="rId25" Type="http://schemas.openxmlformats.org/officeDocument/2006/relationships/worksheet" Target="worksheets/sheet22.xml"/><Relationship Id="rId28" Type="http://schemas.openxmlformats.org/officeDocument/2006/relationships/worksheet" Target="worksheets/sheet25.xml"/><Relationship Id="rId27" Type="http://schemas.openxmlformats.org/officeDocument/2006/relationships/worksheet" Target="worksheets/sheet24.xml"/><Relationship Id="rId29" Type="http://schemas.openxmlformats.org/officeDocument/2006/relationships/worksheet" Target="worksheets/sheet26.xml"/><Relationship Id="rId51" Type="http://schemas.openxmlformats.org/officeDocument/2006/relationships/worksheet" Target="worksheets/sheet48.xml"/><Relationship Id="rId50" Type="http://schemas.openxmlformats.org/officeDocument/2006/relationships/worksheet" Target="worksheets/sheet47.xml"/><Relationship Id="rId53" Type="http://schemas.openxmlformats.org/officeDocument/2006/relationships/worksheet" Target="worksheets/sheet50.xml"/><Relationship Id="rId52" Type="http://schemas.openxmlformats.org/officeDocument/2006/relationships/worksheet" Target="worksheets/sheet49.xml"/><Relationship Id="rId11" Type="http://schemas.openxmlformats.org/officeDocument/2006/relationships/worksheet" Target="worksheets/sheet8.xml"/><Relationship Id="rId55" Type="http://schemas.openxmlformats.org/officeDocument/2006/relationships/worksheet" Target="worksheets/sheet52.xml"/><Relationship Id="rId10" Type="http://schemas.openxmlformats.org/officeDocument/2006/relationships/worksheet" Target="worksheets/sheet7.xml"/><Relationship Id="rId54" Type="http://schemas.openxmlformats.org/officeDocument/2006/relationships/worksheet" Target="worksheets/sheet51.xml"/><Relationship Id="rId13" Type="http://schemas.openxmlformats.org/officeDocument/2006/relationships/worksheet" Target="worksheets/sheet10.xml"/><Relationship Id="rId57" Type="http://schemas.openxmlformats.org/officeDocument/2006/relationships/worksheet" Target="worksheets/sheet54.xml"/><Relationship Id="rId12" Type="http://schemas.openxmlformats.org/officeDocument/2006/relationships/worksheet" Target="worksheets/sheet9.xml"/><Relationship Id="rId56" Type="http://schemas.openxmlformats.org/officeDocument/2006/relationships/worksheet" Target="worksheets/sheet53.xml"/><Relationship Id="rId15" Type="http://schemas.openxmlformats.org/officeDocument/2006/relationships/worksheet" Target="worksheets/sheet12.xml"/><Relationship Id="rId14" Type="http://schemas.openxmlformats.org/officeDocument/2006/relationships/worksheet" Target="worksheets/sheet11.xml"/><Relationship Id="rId58" Type="http://customschemas.google.com/relationships/workbookmetadata" Target="metadata"/><Relationship Id="rId17" Type="http://schemas.openxmlformats.org/officeDocument/2006/relationships/worksheet" Target="worksheets/sheet14.xml"/><Relationship Id="rId16" Type="http://schemas.openxmlformats.org/officeDocument/2006/relationships/worksheet" Target="worksheets/sheet13.xml"/><Relationship Id="rId19" Type="http://schemas.openxmlformats.org/officeDocument/2006/relationships/worksheet" Target="worksheets/sheet16.xml"/><Relationship Id="rId18" Type="http://schemas.openxmlformats.org/officeDocument/2006/relationships/worksheet" Target="worksheets/sheet1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2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3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3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3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6.xml"/></Relationships>
</file>

<file path=xl/worksheets/_rels/sheet3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7.xml"/></Relationships>
</file>

<file path=xl/worksheets/_rels/sheet3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8.xml"/></Relationships>
</file>

<file path=xl/worksheets/_rels/sheet3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9.xml"/></Relationships>
</file>

<file path=xl/worksheets/_rels/sheet4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0.xml"/></Relationships>
</file>

<file path=xl/worksheets/_rels/sheet4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1.xml"/></Relationships>
</file>

<file path=xl/worksheets/_rels/sheet4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2.xml"/></Relationships>
</file>

<file path=xl/worksheets/_rels/sheet4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3.xml"/></Relationships>
</file>

<file path=xl/worksheets/_rels/sheet4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4.xml"/></Relationships>
</file>

<file path=xl/worksheets/_rels/sheet4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5.xml"/></Relationships>
</file>

<file path=xl/worksheets/_rels/sheet4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6.xml"/></Relationships>
</file>

<file path=xl/worksheets/_rels/sheet4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7.xml"/></Relationships>
</file>

<file path=xl/worksheets/_rels/sheet4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8.xml"/></Relationships>
</file>

<file path=xl/worksheets/_rels/sheet4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9.xml"/></Relationships>
</file>

<file path=xl/worksheets/_rels/sheet5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0.xml"/></Relationships>
</file>

<file path=xl/worksheets/_rels/sheet5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1.xml"/></Relationships>
</file>

<file path=xl/worksheets/_rels/sheet5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2.xml"/></Relationships>
</file>

<file path=xl/worksheets/_rels/sheet5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3.xml"/></Relationships>
</file>

<file path=xl/worksheets/_rels/sheet5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4" width="8.71"/>
    <col customWidth="1" min="5" max="5" width="14.57"/>
    <col customWidth="1" min="6" max="7" width="13.14"/>
    <col customWidth="1" min="8" max="8" width="8.71"/>
    <col customWidth="1" min="9" max="9" width="12.57"/>
    <col customWidth="1" min="10" max="10" width="10.0"/>
    <col customWidth="1" min="11" max="11" width="14.0"/>
    <col customWidth="1" min="12" max="12" width="12.43"/>
    <col customWidth="1" min="13" max="13" width="41.14"/>
    <col customWidth="1" min="14" max="26" width="8.71"/>
  </cols>
  <sheetData>
    <row r="1">
      <c r="A1" s="1" t="s">
        <v>0</v>
      </c>
    </row>
    <row r="2">
      <c r="A2" s="2" t="s">
        <v>1</v>
      </c>
    </row>
    <row r="3">
      <c r="A3" s="2" t="s">
        <v>2</v>
      </c>
    </row>
    <row r="4">
      <c r="A4" s="1" t="s">
        <v>3</v>
      </c>
    </row>
    <row r="5">
      <c r="A5" s="1" t="s">
        <v>4</v>
      </c>
    </row>
    <row r="6">
      <c r="A6" s="3"/>
      <c r="G6" s="3"/>
    </row>
    <row r="7">
      <c r="A7" s="4" t="s">
        <v>5</v>
      </c>
      <c r="B7" s="4" t="s">
        <v>6</v>
      </c>
      <c r="C7" s="4" t="s">
        <v>7</v>
      </c>
      <c r="D7" s="4" t="s">
        <v>8</v>
      </c>
      <c r="E7" s="4" t="s">
        <v>9</v>
      </c>
      <c r="F7" s="5" t="s">
        <v>10</v>
      </c>
      <c r="G7" s="6"/>
      <c r="H7" s="4" t="s">
        <v>11</v>
      </c>
      <c r="I7" s="4" t="s">
        <v>12</v>
      </c>
      <c r="J7" s="4" t="s">
        <v>13</v>
      </c>
      <c r="K7" s="4" t="s">
        <v>14</v>
      </c>
      <c r="L7" s="4" t="s">
        <v>15</v>
      </c>
      <c r="M7" s="4" t="s">
        <v>16</v>
      </c>
    </row>
    <row r="8">
      <c r="A8" s="7"/>
      <c r="B8" s="7"/>
      <c r="C8" s="7"/>
      <c r="D8" s="7"/>
      <c r="E8" s="7"/>
      <c r="F8" s="8" t="s">
        <v>17</v>
      </c>
      <c r="G8" s="9" t="s">
        <v>18</v>
      </c>
      <c r="H8" s="7"/>
      <c r="I8" s="7"/>
      <c r="J8" s="7"/>
      <c r="K8" s="7"/>
      <c r="L8" s="7"/>
      <c r="M8" s="7"/>
    </row>
    <row r="9">
      <c r="A9" s="8">
        <v>1.0</v>
      </c>
      <c r="B9" s="8">
        <v>2.0</v>
      </c>
      <c r="C9" s="8">
        <v>3.0</v>
      </c>
      <c r="D9" s="8">
        <v>4.0</v>
      </c>
      <c r="E9" s="8">
        <v>5.0</v>
      </c>
      <c r="F9" s="10">
        <v>6.0</v>
      </c>
      <c r="G9" s="11">
        <v>7.0</v>
      </c>
      <c r="H9" s="8">
        <v>8.0</v>
      </c>
      <c r="I9" s="8">
        <v>9.0</v>
      </c>
      <c r="J9" s="8">
        <v>10.0</v>
      </c>
      <c r="K9" s="8">
        <v>11.0</v>
      </c>
      <c r="L9" s="8">
        <v>12.0</v>
      </c>
      <c r="M9" s="8">
        <v>13.0</v>
      </c>
    </row>
    <row r="10">
      <c r="A10" s="12" t="s">
        <v>19</v>
      </c>
      <c r="B10" s="13" t="s">
        <v>20</v>
      </c>
      <c r="C10" s="13">
        <v>1.0</v>
      </c>
      <c r="D10" s="13">
        <v>1.0</v>
      </c>
      <c r="E10" s="13" t="s">
        <v>21</v>
      </c>
      <c r="F10" s="14" t="s">
        <v>22</v>
      </c>
      <c r="G10" s="11"/>
      <c r="H10" s="4">
        <v>3.0</v>
      </c>
      <c r="I10" s="15">
        <f>0.7*H10</f>
        <v>2.1</v>
      </c>
      <c r="J10" s="8"/>
      <c r="K10" s="16">
        <f>(J10*G10)+(J11*G11)+(J12*G12)+(J13*G13)</f>
        <v>224.5</v>
      </c>
      <c r="L10" s="17">
        <f>K10/100</f>
        <v>2.245</v>
      </c>
      <c r="M10" s="18" t="s">
        <v>23</v>
      </c>
    </row>
    <row r="11">
      <c r="A11" s="19"/>
      <c r="B11" s="19"/>
      <c r="C11" s="19"/>
      <c r="D11" s="19"/>
      <c r="E11" s="19"/>
      <c r="F11" s="20" t="s">
        <v>24</v>
      </c>
      <c r="G11" s="9">
        <v>1.0</v>
      </c>
      <c r="H11" s="19"/>
      <c r="I11" s="19"/>
      <c r="J11" s="9">
        <v>72.5</v>
      </c>
      <c r="K11" s="19"/>
      <c r="L11" s="19"/>
      <c r="M11" s="19"/>
    </row>
    <row r="12">
      <c r="A12" s="19"/>
      <c r="B12" s="19"/>
      <c r="C12" s="19"/>
      <c r="D12" s="19"/>
      <c r="E12" s="19"/>
      <c r="F12" s="20" t="s">
        <v>25</v>
      </c>
      <c r="G12" s="9">
        <v>1.0</v>
      </c>
      <c r="H12" s="19"/>
      <c r="I12" s="19"/>
      <c r="J12" s="9">
        <v>72.0</v>
      </c>
      <c r="K12" s="19"/>
      <c r="L12" s="19"/>
      <c r="M12" s="19"/>
    </row>
    <row r="13">
      <c r="A13" s="7"/>
      <c r="B13" s="7"/>
      <c r="C13" s="7"/>
      <c r="D13" s="7"/>
      <c r="E13" s="7"/>
      <c r="F13" s="20" t="s">
        <v>26</v>
      </c>
      <c r="G13" s="9">
        <v>1.0</v>
      </c>
      <c r="H13" s="7"/>
      <c r="I13" s="7"/>
      <c r="J13" s="9">
        <v>80.0</v>
      </c>
      <c r="K13" s="7"/>
      <c r="L13" s="7"/>
      <c r="M13" s="7"/>
    </row>
    <row r="14">
      <c r="A14" s="13">
        <v>3.0</v>
      </c>
      <c r="B14" s="13" t="s">
        <v>20</v>
      </c>
      <c r="C14" s="13">
        <v>2.0</v>
      </c>
      <c r="D14" s="13">
        <v>2.0</v>
      </c>
      <c r="E14" s="13" t="s">
        <v>21</v>
      </c>
      <c r="F14" s="14" t="s">
        <v>22</v>
      </c>
      <c r="G14" s="11"/>
      <c r="H14" s="4">
        <f>SUM(G14:G17)</f>
        <v>3</v>
      </c>
      <c r="I14" s="4">
        <f>0.7*H14</f>
        <v>2.1</v>
      </c>
      <c r="J14" s="8"/>
      <c r="K14" s="16">
        <f>(J14*G14)+(J15*G15)+(J16*G16)+(J17*G17)</f>
        <v>224.5</v>
      </c>
      <c r="L14" s="21">
        <f>K14/100</f>
        <v>2.245</v>
      </c>
      <c r="M14" s="18" t="s">
        <v>27</v>
      </c>
    </row>
    <row r="15">
      <c r="A15" s="19"/>
      <c r="B15" s="19"/>
      <c r="C15" s="19"/>
      <c r="D15" s="19"/>
      <c r="E15" s="19"/>
      <c r="F15" s="20" t="s">
        <v>24</v>
      </c>
      <c r="G15" s="9">
        <v>1.0</v>
      </c>
      <c r="H15" s="19"/>
      <c r="I15" s="19"/>
      <c r="J15" s="9">
        <v>72.5</v>
      </c>
      <c r="K15" s="19"/>
      <c r="L15" s="19"/>
      <c r="M15" s="19"/>
    </row>
    <row r="16">
      <c r="A16" s="19"/>
      <c r="B16" s="19"/>
      <c r="C16" s="19"/>
      <c r="D16" s="19"/>
      <c r="E16" s="19"/>
      <c r="F16" s="20" t="s">
        <v>25</v>
      </c>
      <c r="G16" s="9">
        <v>1.0</v>
      </c>
      <c r="H16" s="19"/>
      <c r="I16" s="19"/>
      <c r="J16" s="9">
        <v>72.0</v>
      </c>
      <c r="K16" s="19"/>
      <c r="L16" s="19"/>
      <c r="M16" s="19"/>
    </row>
    <row r="17">
      <c r="A17" s="7"/>
      <c r="B17" s="7"/>
      <c r="C17" s="7"/>
      <c r="D17" s="7"/>
      <c r="E17" s="7"/>
      <c r="F17" s="20" t="s">
        <v>26</v>
      </c>
      <c r="G17" s="9">
        <v>1.0</v>
      </c>
      <c r="H17" s="7"/>
      <c r="I17" s="7"/>
      <c r="J17" s="9">
        <v>80.0</v>
      </c>
      <c r="K17" s="7"/>
      <c r="L17" s="7"/>
      <c r="M17" s="7"/>
    </row>
    <row r="18">
      <c r="A18" s="13">
        <v>4.0</v>
      </c>
      <c r="B18" s="13" t="s">
        <v>20</v>
      </c>
      <c r="C18" s="13">
        <v>3.0</v>
      </c>
      <c r="D18" s="13">
        <v>3.0</v>
      </c>
      <c r="E18" s="13" t="s">
        <v>21</v>
      </c>
      <c r="F18" s="14" t="s">
        <v>28</v>
      </c>
      <c r="G18" s="11">
        <v>15.0</v>
      </c>
      <c r="H18" s="4">
        <f>SUM(G18:G21)</f>
        <v>18</v>
      </c>
      <c r="I18" s="4">
        <f>0.7*H18</f>
        <v>12.6</v>
      </c>
      <c r="J18" s="22">
        <v>76.0</v>
      </c>
      <c r="K18" s="16">
        <f>(J18*G18)+(J19*G19)+(J20*G20)+(J21*G21)</f>
        <v>1364.5</v>
      </c>
      <c r="L18" s="21">
        <f>K18/100</f>
        <v>13.645</v>
      </c>
      <c r="M18" s="18" t="s">
        <v>29</v>
      </c>
    </row>
    <row r="19">
      <c r="A19" s="19"/>
      <c r="B19" s="19"/>
      <c r="C19" s="19"/>
      <c r="D19" s="19"/>
      <c r="E19" s="19"/>
      <c r="F19" s="20" t="s">
        <v>24</v>
      </c>
      <c r="G19" s="9">
        <v>1.0</v>
      </c>
      <c r="H19" s="19"/>
      <c r="I19" s="19"/>
      <c r="J19" s="9">
        <v>72.5</v>
      </c>
      <c r="K19" s="19"/>
      <c r="L19" s="19"/>
      <c r="M19" s="19"/>
    </row>
    <row r="20">
      <c r="A20" s="19"/>
      <c r="B20" s="19"/>
      <c r="C20" s="19"/>
      <c r="D20" s="19"/>
      <c r="E20" s="19"/>
      <c r="F20" s="20" t="s">
        <v>25</v>
      </c>
      <c r="G20" s="9">
        <v>1.0</v>
      </c>
      <c r="H20" s="19"/>
      <c r="I20" s="19"/>
      <c r="J20" s="9">
        <v>72.0</v>
      </c>
      <c r="K20" s="19"/>
      <c r="L20" s="19"/>
      <c r="M20" s="19"/>
    </row>
    <row r="21" ht="15.75" customHeight="1">
      <c r="A21" s="7"/>
      <c r="B21" s="7"/>
      <c r="C21" s="7"/>
      <c r="D21" s="7"/>
      <c r="E21" s="7"/>
      <c r="F21" s="20" t="s">
        <v>26</v>
      </c>
      <c r="G21" s="9">
        <v>1.0</v>
      </c>
      <c r="H21" s="7"/>
      <c r="I21" s="7"/>
      <c r="J21" s="9">
        <v>80.0</v>
      </c>
      <c r="K21" s="7"/>
      <c r="L21" s="7"/>
      <c r="M21" s="7"/>
    </row>
    <row r="22" ht="15.75" customHeight="1">
      <c r="A22" s="13">
        <v>5.0</v>
      </c>
      <c r="B22" s="13" t="s">
        <v>20</v>
      </c>
      <c r="C22" s="13">
        <v>5.0</v>
      </c>
      <c r="D22" s="13">
        <v>4.0</v>
      </c>
      <c r="E22" s="13" t="s">
        <v>21</v>
      </c>
      <c r="F22" s="14" t="s">
        <v>22</v>
      </c>
      <c r="G22" s="11">
        <v>25.0</v>
      </c>
      <c r="H22" s="4">
        <f>SUM(G22:G25)</f>
        <v>28</v>
      </c>
      <c r="I22" s="4">
        <f>0.7*H22</f>
        <v>19.6</v>
      </c>
      <c r="J22" s="22">
        <v>60.0</v>
      </c>
      <c r="K22" s="16">
        <f>(J22*G22)+(J23*G23)+(J24*G24)+(J25*G25)</f>
        <v>1724.5</v>
      </c>
      <c r="L22" s="21">
        <f>K22/100</f>
        <v>17.245</v>
      </c>
      <c r="M22" s="18" t="s">
        <v>30</v>
      </c>
    </row>
    <row r="23" ht="15.75" customHeight="1">
      <c r="A23" s="19"/>
      <c r="B23" s="19"/>
      <c r="C23" s="19"/>
      <c r="D23" s="19"/>
      <c r="E23" s="19"/>
      <c r="F23" s="20" t="s">
        <v>24</v>
      </c>
      <c r="G23" s="9">
        <v>1.0</v>
      </c>
      <c r="H23" s="19"/>
      <c r="I23" s="19"/>
      <c r="J23" s="9">
        <v>72.5</v>
      </c>
      <c r="K23" s="19"/>
      <c r="L23" s="19"/>
      <c r="M23" s="19"/>
    </row>
    <row r="24" ht="15.75" customHeight="1">
      <c r="A24" s="19"/>
      <c r="B24" s="19"/>
      <c r="C24" s="19"/>
      <c r="D24" s="19"/>
      <c r="E24" s="19"/>
      <c r="F24" s="20" t="s">
        <v>25</v>
      </c>
      <c r="G24" s="9">
        <v>1.0</v>
      </c>
      <c r="H24" s="19"/>
      <c r="I24" s="19"/>
      <c r="J24" s="9">
        <v>72.0</v>
      </c>
      <c r="K24" s="19"/>
      <c r="L24" s="19"/>
      <c r="M24" s="19"/>
    </row>
    <row r="25" ht="15.75" customHeight="1">
      <c r="A25" s="7"/>
      <c r="B25" s="7"/>
      <c r="C25" s="7"/>
      <c r="D25" s="7"/>
      <c r="E25" s="7"/>
      <c r="F25" s="20" t="s">
        <v>26</v>
      </c>
      <c r="G25" s="9">
        <v>1.0</v>
      </c>
      <c r="H25" s="7"/>
      <c r="I25" s="7"/>
      <c r="J25" s="9">
        <v>80.0</v>
      </c>
      <c r="K25" s="7"/>
      <c r="L25" s="7"/>
      <c r="M25" s="7"/>
    </row>
    <row r="26" ht="15.75" customHeight="1">
      <c r="A26" s="13">
        <v>6.0</v>
      </c>
      <c r="B26" s="13" t="s">
        <v>20</v>
      </c>
      <c r="C26" s="13">
        <v>5.0</v>
      </c>
      <c r="D26" s="13">
        <v>5.0</v>
      </c>
      <c r="E26" s="13" t="s">
        <v>31</v>
      </c>
      <c r="F26" s="14" t="s">
        <v>22</v>
      </c>
      <c r="G26" s="9"/>
      <c r="H26" s="4">
        <f>SUM(G26:G29)</f>
        <v>3</v>
      </c>
      <c r="I26" s="4">
        <f>0.7*H26</f>
        <v>2.1</v>
      </c>
      <c r="J26" s="23"/>
      <c r="K26" s="16">
        <f>(J26*G26)+(J27*G27)+(J28*G28)+(J29*G29)</f>
        <v>224.5</v>
      </c>
      <c r="L26" s="21">
        <f>K26/100</f>
        <v>2.245</v>
      </c>
      <c r="M26" s="18" t="s">
        <v>32</v>
      </c>
    </row>
    <row r="27" ht="15.75" customHeight="1">
      <c r="A27" s="19"/>
      <c r="B27" s="19"/>
      <c r="C27" s="19"/>
      <c r="D27" s="19"/>
      <c r="E27" s="19"/>
      <c r="F27" s="20" t="s">
        <v>24</v>
      </c>
      <c r="G27" s="9">
        <v>1.0</v>
      </c>
      <c r="H27" s="19"/>
      <c r="I27" s="19"/>
      <c r="J27" s="9">
        <v>72.5</v>
      </c>
      <c r="K27" s="19"/>
      <c r="L27" s="19"/>
      <c r="M27" s="19"/>
    </row>
    <row r="28" ht="15.75" customHeight="1">
      <c r="A28" s="19"/>
      <c r="B28" s="19"/>
      <c r="C28" s="19"/>
      <c r="D28" s="19"/>
      <c r="E28" s="19"/>
      <c r="F28" s="20" t="s">
        <v>25</v>
      </c>
      <c r="G28" s="9">
        <v>1.0</v>
      </c>
      <c r="H28" s="19"/>
      <c r="I28" s="19"/>
      <c r="J28" s="9">
        <v>72.0</v>
      </c>
      <c r="K28" s="19"/>
      <c r="L28" s="19"/>
      <c r="M28" s="19"/>
    </row>
    <row r="29" ht="15.75" customHeight="1">
      <c r="A29" s="7"/>
      <c r="B29" s="7"/>
      <c r="C29" s="7"/>
      <c r="D29" s="7"/>
      <c r="E29" s="7"/>
      <c r="F29" s="20" t="s">
        <v>26</v>
      </c>
      <c r="G29" s="9">
        <v>1.0</v>
      </c>
      <c r="H29" s="7"/>
      <c r="I29" s="7"/>
      <c r="J29" s="9">
        <v>80.0</v>
      </c>
      <c r="K29" s="7"/>
      <c r="L29" s="7"/>
      <c r="M29" s="7"/>
    </row>
    <row r="30" ht="15.75" customHeight="1">
      <c r="A30" s="13">
        <v>7.0</v>
      </c>
      <c r="B30" s="13" t="s">
        <v>20</v>
      </c>
      <c r="C30" s="13">
        <v>5.0</v>
      </c>
      <c r="D30" s="13">
        <v>6.0</v>
      </c>
      <c r="E30" s="13" t="s">
        <v>21</v>
      </c>
      <c r="F30" s="14" t="s">
        <v>22</v>
      </c>
      <c r="G30" s="11"/>
      <c r="H30" s="4">
        <f>SUM(G30:G33)</f>
        <v>3</v>
      </c>
      <c r="I30" s="4">
        <f>0.7*H30</f>
        <v>2.1</v>
      </c>
      <c r="J30" s="8"/>
      <c r="K30" s="16">
        <f>(J30*G30)+(J31*G31)+(J32*G32)+(J33*G33)</f>
        <v>224.5</v>
      </c>
      <c r="L30" s="21">
        <f>K30/100</f>
        <v>2.245</v>
      </c>
      <c r="M30" s="18" t="s">
        <v>33</v>
      </c>
    </row>
    <row r="31" ht="15.75" customHeight="1">
      <c r="A31" s="19"/>
      <c r="B31" s="19"/>
      <c r="C31" s="19"/>
      <c r="D31" s="19"/>
      <c r="E31" s="19"/>
      <c r="F31" s="20" t="s">
        <v>24</v>
      </c>
      <c r="G31" s="9">
        <v>1.0</v>
      </c>
      <c r="H31" s="19"/>
      <c r="I31" s="19"/>
      <c r="J31" s="9">
        <v>72.5</v>
      </c>
      <c r="K31" s="19"/>
      <c r="L31" s="19"/>
      <c r="M31" s="19"/>
    </row>
    <row r="32" ht="15.75" customHeight="1">
      <c r="A32" s="19"/>
      <c r="B32" s="19"/>
      <c r="C32" s="19"/>
      <c r="D32" s="19"/>
      <c r="E32" s="19"/>
      <c r="F32" s="20" t="s">
        <v>25</v>
      </c>
      <c r="G32" s="9">
        <v>1.0</v>
      </c>
      <c r="H32" s="19"/>
      <c r="I32" s="19"/>
      <c r="J32" s="9">
        <v>72.0</v>
      </c>
      <c r="K32" s="19"/>
      <c r="L32" s="19"/>
      <c r="M32" s="19"/>
    </row>
    <row r="33" ht="15.75" customHeight="1">
      <c r="A33" s="7"/>
      <c r="B33" s="7"/>
      <c r="C33" s="7"/>
      <c r="D33" s="7"/>
      <c r="E33" s="7"/>
      <c r="F33" s="20" t="s">
        <v>26</v>
      </c>
      <c r="G33" s="9">
        <v>1.0</v>
      </c>
      <c r="H33" s="7"/>
      <c r="I33" s="7"/>
      <c r="J33" s="9">
        <v>80.0</v>
      </c>
      <c r="K33" s="7"/>
      <c r="L33" s="7"/>
      <c r="M33" s="7"/>
    </row>
    <row r="34" ht="15.75" customHeight="1">
      <c r="A34" s="24">
        <v>8.0</v>
      </c>
      <c r="B34" s="25" t="s">
        <v>22</v>
      </c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6"/>
    </row>
    <row r="35" ht="15.75" customHeight="1">
      <c r="A35" s="12" t="s">
        <v>34</v>
      </c>
      <c r="B35" s="13" t="s">
        <v>20</v>
      </c>
      <c r="C35" s="13">
        <v>4.0</v>
      </c>
      <c r="D35" s="13">
        <v>7.0</v>
      </c>
      <c r="E35" s="13" t="s">
        <v>21</v>
      </c>
      <c r="F35" s="14" t="s">
        <v>35</v>
      </c>
      <c r="G35" s="11"/>
      <c r="H35" s="4">
        <f>SUM(G35:G38)</f>
        <v>3</v>
      </c>
      <c r="I35" s="4">
        <f>0.7*H35</f>
        <v>2.1</v>
      </c>
      <c r="J35" s="8"/>
      <c r="K35" s="16">
        <f>(J35*G35)+(J36*G36)+(J37*G37)+(J38*G38)</f>
        <v>224.5</v>
      </c>
      <c r="L35" s="17">
        <f>K35/100</f>
        <v>2.245</v>
      </c>
      <c r="M35" s="18" t="s">
        <v>36</v>
      </c>
    </row>
    <row r="36" ht="15.75" customHeight="1">
      <c r="A36" s="19"/>
      <c r="B36" s="19"/>
      <c r="C36" s="19"/>
      <c r="D36" s="19"/>
      <c r="E36" s="19"/>
      <c r="F36" s="20" t="s">
        <v>24</v>
      </c>
      <c r="G36" s="9">
        <v>1.0</v>
      </c>
      <c r="H36" s="19"/>
      <c r="I36" s="19"/>
      <c r="J36" s="9">
        <v>72.5</v>
      </c>
      <c r="K36" s="19"/>
      <c r="L36" s="19"/>
      <c r="M36" s="19"/>
    </row>
    <row r="37" ht="15.75" customHeight="1">
      <c r="A37" s="19"/>
      <c r="B37" s="19"/>
      <c r="C37" s="19"/>
      <c r="D37" s="19"/>
      <c r="E37" s="19"/>
      <c r="F37" s="20" t="s">
        <v>25</v>
      </c>
      <c r="G37" s="9">
        <v>1.0</v>
      </c>
      <c r="H37" s="19"/>
      <c r="I37" s="19"/>
      <c r="J37" s="9">
        <v>72.0</v>
      </c>
      <c r="K37" s="19"/>
      <c r="L37" s="19"/>
      <c r="M37" s="19"/>
    </row>
    <row r="38" ht="15.75" customHeight="1">
      <c r="A38" s="7"/>
      <c r="B38" s="7"/>
      <c r="C38" s="7"/>
      <c r="D38" s="7"/>
      <c r="E38" s="7"/>
      <c r="F38" s="20" t="s">
        <v>26</v>
      </c>
      <c r="G38" s="9">
        <v>1.0</v>
      </c>
      <c r="H38" s="7"/>
      <c r="I38" s="7"/>
      <c r="J38" s="9">
        <v>80.0</v>
      </c>
      <c r="K38" s="7"/>
      <c r="L38" s="7"/>
      <c r="M38" s="7"/>
    </row>
    <row r="39" ht="15.0" customHeight="1">
      <c r="A39" s="12" t="s">
        <v>37</v>
      </c>
      <c r="B39" s="13" t="s">
        <v>20</v>
      </c>
      <c r="C39" s="13">
        <v>4.0</v>
      </c>
      <c r="D39" s="13">
        <v>8.0</v>
      </c>
      <c r="E39" s="13" t="s">
        <v>21</v>
      </c>
      <c r="F39" s="14" t="s">
        <v>35</v>
      </c>
      <c r="G39" s="11">
        <v>15.0</v>
      </c>
      <c r="H39" s="4">
        <f>SUM(G39:G42)</f>
        <v>18</v>
      </c>
      <c r="I39" s="13">
        <f>0.7*H39</f>
        <v>12.6</v>
      </c>
      <c r="J39" s="22">
        <v>45.0</v>
      </c>
      <c r="K39" s="16">
        <f>(J39*G39)+(J40*G40)+(J41*G41)+(J42*G42)</f>
        <v>899.5</v>
      </c>
      <c r="L39" s="17">
        <f>K39/100</f>
        <v>8.995</v>
      </c>
      <c r="M39" s="18" t="s">
        <v>38</v>
      </c>
    </row>
    <row r="40" ht="15.75" customHeight="1">
      <c r="A40" s="19"/>
      <c r="B40" s="19"/>
      <c r="C40" s="19"/>
      <c r="D40" s="19"/>
      <c r="E40" s="19"/>
      <c r="F40" s="20" t="s">
        <v>24</v>
      </c>
      <c r="G40" s="9">
        <v>1.0</v>
      </c>
      <c r="H40" s="19"/>
      <c r="I40" s="19"/>
      <c r="J40" s="9">
        <v>72.5</v>
      </c>
      <c r="K40" s="19"/>
      <c r="L40" s="19"/>
      <c r="M40" s="19"/>
    </row>
    <row r="41" ht="15.75" customHeight="1">
      <c r="A41" s="19"/>
      <c r="B41" s="19"/>
      <c r="C41" s="19"/>
      <c r="D41" s="19"/>
      <c r="E41" s="19"/>
      <c r="F41" s="20" t="s">
        <v>25</v>
      </c>
      <c r="G41" s="9">
        <v>1.0</v>
      </c>
      <c r="H41" s="19"/>
      <c r="I41" s="19"/>
      <c r="J41" s="9">
        <v>72.0</v>
      </c>
      <c r="K41" s="19"/>
      <c r="L41" s="19"/>
      <c r="M41" s="19"/>
    </row>
    <row r="42" ht="15.75" customHeight="1">
      <c r="A42" s="7"/>
      <c r="B42" s="7"/>
      <c r="C42" s="7"/>
      <c r="D42" s="7"/>
      <c r="E42" s="7"/>
      <c r="F42" s="20" t="s">
        <v>26</v>
      </c>
      <c r="G42" s="9">
        <v>1.0</v>
      </c>
      <c r="H42" s="7"/>
      <c r="I42" s="7"/>
      <c r="J42" s="9">
        <v>80.0</v>
      </c>
      <c r="K42" s="7"/>
      <c r="L42" s="7"/>
      <c r="M42" s="7"/>
    </row>
    <row r="43" ht="15.75" customHeight="1">
      <c r="A43" s="12" t="s">
        <v>39</v>
      </c>
      <c r="B43" s="13" t="s">
        <v>20</v>
      </c>
      <c r="C43" s="13">
        <v>4.0</v>
      </c>
      <c r="D43" s="13">
        <v>9.0</v>
      </c>
      <c r="E43" s="13" t="s">
        <v>21</v>
      </c>
      <c r="F43" s="14" t="s">
        <v>35</v>
      </c>
      <c r="G43" s="11">
        <v>15.0</v>
      </c>
      <c r="H43" s="4">
        <f>SUM(G43:G46)</f>
        <v>18</v>
      </c>
      <c r="I43" s="13">
        <f>0.7*H43</f>
        <v>12.6</v>
      </c>
      <c r="J43" s="22">
        <v>45.0</v>
      </c>
      <c r="K43" s="16">
        <f>(J43*G43)+(J44*G44)+(J45*G45)+(J46*G46)</f>
        <v>899.5</v>
      </c>
      <c r="L43" s="17">
        <f>K43/100</f>
        <v>8.995</v>
      </c>
      <c r="M43" s="18" t="s">
        <v>40</v>
      </c>
    </row>
    <row r="44" ht="15.75" customHeight="1">
      <c r="A44" s="19"/>
      <c r="B44" s="19"/>
      <c r="C44" s="19"/>
      <c r="D44" s="19"/>
      <c r="E44" s="19"/>
      <c r="F44" s="20" t="s">
        <v>24</v>
      </c>
      <c r="G44" s="9">
        <v>1.0</v>
      </c>
      <c r="H44" s="19"/>
      <c r="I44" s="19"/>
      <c r="J44" s="9">
        <v>72.5</v>
      </c>
      <c r="K44" s="19"/>
      <c r="L44" s="19"/>
      <c r="M44" s="19"/>
    </row>
    <row r="45" ht="15.75" customHeight="1">
      <c r="A45" s="19"/>
      <c r="B45" s="19"/>
      <c r="C45" s="19"/>
      <c r="D45" s="19"/>
      <c r="E45" s="19"/>
      <c r="F45" s="20" t="s">
        <v>25</v>
      </c>
      <c r="G45" s="9">
        <v>1.0</v>
      </c>
      <c r="H45" s="19"/>
      <c r="I45" s="19"/>
      <c r="J45" s="9">
        <v>72.0</v>
      </c>
      <c r="K45" s="19"/>
      <c r="L45" s="19"/>
      <c r="M45" s="19"/>
    </row>
    <row r="46" ht="15.75" customHeight="1">
      <c r="A46" s="7"/>
      <c r="B46" s="7"/>
      <c r="C46" s="7"/>
      <c r="D46" s="7"/>
      <c r="E46" s="7"/>
      <c r="F46" s="20" t="s">
        <v>26</v>
      </c>
      <c r="G46" s="9">
        <v>1.0</v>
      </c>
      <c r="H46" s="7"/>
      <c r="I46" s="7"/>
      <c r="J46" s="9">
        <v>80.0</v>
      </c>
      <c r="K46" s="7"/>
      <c r="L46" s="7"/>
      <c r="M46" s="7"/>
    </row>
    <row r="47" ht="15.75" customHeight="1">
      <c r="A47" s="13">
        <v>15.0</v>
      </c>
      <c r="B47" s="13" t="s">
        <v>20</v>
      </c>
      <c r="C47" s="13">
        <v>5.0</v>
      </c>
      <c r="D47" s="13">
        <v>10.0</v>
      </c>
      <c r="E47" s="13" t="s">
        <v>21</v>
      </c>
      <c r="F47" s="14" t="s">
        <v>35</v>
      </c>
      <c r="G47" s="9">
        <v>0.0</v>
      </c>
      <c r="H47" s="4">
        <f>SUM(G47:G50)</f>
        <v>3</v>
      </c>
      <c r="I47" s="13">
        <f>0.7*H47</f>
        <v>2.1</v>
      </c>
      <c r="J47" s="9">
        <v>30.0</v>
      </c>
      <c r="K47" s="16">
        <f>(J47*G47)+(J48*G48)+(J49*G49)+(J50*G50)</f>
        <v>224.5</v>
      </c>
      <c r="L47" s="17">
        <f>K47/100</f>
        <v>2.245</v>
      </c>
      <c r="M47" s="18" t="s">
        <v>41</v>
      </c>
    </row>
    <row r="48" ht="15.75" customHeight="1">
      <c r="A48" s="19"/>
      <c r="B48" s="19"/>
      <c r="C48" s="19"/>
      <c r="D48" s="19"/>
      <c r="E48" s="19"/>
      <c r="F48" s="20" t="s">
        <v>24</v>
      </c>
      <c r="G48" s="9">
        <v>1.0</v>
      </c>
      <c r="H48" s="19"/>
      <c r="I48" s="19"/>
      <c r="J48" s="9">
        <v>72.5</v>
      </c>
      <c r="K48" s="19"/>
      <c r="L48" s="19"/>
      <c r="M48" s="19"/>
    </row>
    <row r="49" ht="15.75" customHeight="1">
      <c r="A49" s="19"/>
      <c r="B49" s="19"/>
      <c r="C49" s="19"/>
      <c r="D49" s="19"/>
      <c r="E49" s="19"/>
      <c r="F49" s="20" t="s">
        <v>25</v>
      </c>
      <c r="G49" s="9">
        <v>1.0</v>
      </c>
      <c r="H49" s="19"/>
      <c r="I49" s="19"/>
      <c r="J49" s="9">
        <v>72.0</v>
      </c>
      <c r="K49" s="19"/>
      <c r="L49" s="19"/>
      <c r="M49" s="19"/>
    </row>
    <row r="50" ht="15.75" customHeight="1">
      <c r="A50" s="19"/>
      <c r="B50" s="19"/>
      <c r="C50" s="19"/>
      <c r="D50" s="19"/>
      <c r="E50" s="19"/>
      <c r="F50" s="20" t="s">
        <v>26</v>
      </c>
      <c r="G50" s="9">
        <v>1.0</v>
      </c>
      <c r="H50" s="7"/>
      <c r="I50" s="7"/>
      <c r="J50" s="9">
        <v>80.0</v>
      </c>
      <c r="K50" s="7"/>
      <c r="L50" s="7"/>
      <c r="M50" s="7"/>
    </row>
    <row r="51" ht="15.75" customHeight="1">
      <c r="A51" s="24">
        <v>16.0</v>
      </c>
      <c r="B51" s="25" t="s">
        <v>35</v>
      </c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6"/>
    </row>
    <row r="52" ht="15.75" customHeight="1">
      <c r="A52" s="27" t="s">
        <v>42</v>
      </c>
      <c r="B52" s="26"/>
      <c r="C52" s="26"/>
      <c r="D52" s="26"/>
      <c r="E52" s="26"/>
      <c r="F52" s="26"/>
      <c r="G52" s="6"/>
      <c r="H52" s="28">
        <f t="shared" ref="H52:L52" si="1">SUM(H10:H50)</f>
        <v>100</v>
      </c>
      <c r="I52" s="29">
        <f t="shared" si="1"/>
        <v>70</v>
      </c>
      <c r="J52" s="28">
        <f t="shared" si="1"/>
        <v>2501</v>
      </c>
      <c r="K52" s="30">
        <f t="shared" si="1"/>
        <v>6235</v>
      </c>
      <c r="L52" s="31">
        <f t="shared" si="1"/>
        <v>62.35</v>
      </c>
      <c r="M52" s="14"/>
    </row>
    <row r="53" ht="15.75" customHeight="1">
      <c r="A53" s="32" t="s">
        <v>43</v>
      </c>
      <c r="B53" s="26"/>
      <c r="C53" s="26"/>
      <c r="D53" s="26"/>
      <c r="E53" s="26"/>
      <c r="F53" s="26"/>
      <c r="G53" s="26"/>
      <c r="H53" s="26"/>
      <c r="I53" s="26"/>
      <c r="J53" s="26"/>
      <c r="K53" s="6"/>
      <c r="L53" s="33"/>
      <c r="M53" s="34" t="s">
        <v>44</v>
      </c>
    </row>
    <row r="54" ht="15.75" customHeight="1">
      <c r="A54" s="3"/>
      <c r="G54" s="3"/>
    </row>
    <row r="55" ht="15.75" customHeight="1">
      <c r="A55" s="3"/>
      <c r="G55" s="3"/>
      <c r="J55" s="35" t="s">
        <v>45</v>
      </c>
    </row>
    <row r="56" ht="15.75" customHeight="1">
      <c r="A56" s="3"/>
      <c r="G56" s="3"/>
      <c r="J56" s="11" t="s">
        <v>46</v>
      </c>
      <c r="K56" s="11" t="s">
        <v>47</v>
      </c>
      <c r="L56" s="11" t="s">
        <v>48</v>
      </c>
    </row>
    <row r="57" ht="15.75" customHeight="1">
      <c r="A57" s="3"/>
      <c r="G57" s="3"/>
      <c r="J57" s="36" t="s">
        <v>49</v>
      </c>
      <c r="K57" s="11" t="s">
        <v>50</v>
      </c>
      <c r="L57" s="11">
        <v>4.0</v>
      </c>
    </row>
    <row r="58" ht="15.75" customHeight="1">
      <c r="A58" s="3"/>
      <c r="G58" s="3"/>
      <c r="J58" s="36" t="s">
        <v>51</v>
      </c>
      <c r="K58" s="11" t="s">
        <v>52</v>
      </c>
      <c r="L58" s="11">
        <v>3.0</v>
      </c>
    </row>
    <row r="59" ht="15.75" customHeight="1">
      <c r="A59" s="3"/>
      <c r="G59" s="3"/>
      <c r="J59" s="36" t="s">
        <v>53</v>
      </c>
      <c r="K59" s="11" t="s">
        <v>54</v>
      </c>
      <c r="L59" s="11">
        <v>2.0</v>
      </c>
    </row>
    <row r="60" ht="15.75" customHeight="1">
      <c r="A60" s="3"/>
      <c r="G60" s="3"/>
      <c r="J60" s="36" t="s">
        <v>55</v>
      </c>
      <c r="K60" s="11" t="s">
        <v>56</v>
      </c>
      <c r="L60" s="11">
        <v>1.0</v>
      </c>
    </row>
    <row r="61" ht="15.75" customHeight="1">
      <c r="A61" s="3"/>
      <c r="G61" s="3"/>
      <c r="J61" s="36" t="s">
        <v>57</v>
      </c>
      <c r="K61" s="11" t="s">
        <v>58</v>
      </c>
      <c r="L61" s="11">
        <v>0.0</v>
      </c>
    </row>
    <row r="62" ht="15.75" customHeight="1">
      <c r="A62" s="3"/>
      <c r="G62" s="3"/>
    </row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21">
    <mergeCell ref="E14:E17"/>
    <mergeCell ref="E18:E21"/>
    <mergeCell ref="C18:C21"/>
    <mergeCell ref="D18:D21"/>
    <mergeCell ref="H14:H17"/>
    <mergeCell ref="I14:I17"/>
    <mergeCell ref="A14:A17"/>
    <mergeCell ref="B14:B17"/>
    <mergeCell ref="C14:C17"/>
    <mergeCell ref="D14:D17"/>
    <mergeCell ref="B18:B21"/>
    <mergeCell ref="A30:A33"/>
    <mergeCell ref="B30:B33"/>
    <mergeCell ref="C30:C33"/>
    <mergeCell ref="D30:D33"/>
    <mergeCell ref="E30:E33"/>
    <mergeCell ref="B35:B38"/>
    <mergeCell ref="E35:E38"/>
    <mergeCell ref="A35:A38"/>
    <mergeCell ref="D47:D50"/>
    <mergeCell ref="E47:E50"/>
    <mergeCell ref="A39:A42"/>
    <mergeCell ref="B39:B42"/>
    <mergeCell ref="C39:C42"/>
    <mergeCell ref="D39:D42"/>
    <mergeCell ref="E39:E42"/>
    <mergeCell ref="B43:B46"/>
    <mergeCell ref="C43:C46"/>
    <mergeCell ref="A47:A50"/>
    <mergeCell ref="B47:B50"/>
    <mergeCell ref="C47:C50"/>
    <mergeCell ref="D43:D46"/>
    <mergeCell ref="E43:E46"/>
    <mergeCell ref="A43:A46"/>
    <mergeCell ref="B26:B29"/>
    <mergeCell ref="C26:C29"/>
    <mergeCell ref="D26:D29"/>
    <mergeCell ref="E26:E29"/>
    <mergeCell ref="A18:A21"/>
    <mergeCell ref="A22:A25"/>
    <mergeCell ref="B22:B25"/>
    <mergeCell ref="C22:C25"/>
    <mergeCell ref="D22:D25"/>
    <mergeCell ref="E22:E25"/>
    <mergeCell ref="A26:A29"/>
    <mergeCell ref="L7:L8"/>
    <mergeCell ref="M7:M8"/>
    <mergeCell ref="J7:J8"/>
    <mergeCell ref="K7:K8"/>
    <mergeCell ref="K10:K13"/>
    <mergeCell ref="L10:L13"/>
    <mergeCell ref="M10:M13"/>
    <mergeCell ref="A7:A8"/>
    <mergeCell ref="B7:B8"/>
    <mergeCell ref="C7:C8"/>
    <mergeCell ref="D7:D8"/>
    <mergeCell ref="A10:A13"/>
    <mergeCell ref="B10:B13"/>
    <mergeCell ref="C10:C13"/>
    <mergeCell ref="D10:D13"/>
    <mergeCell ref="H7:H8"/>
    <mergeCell ref="I7:I8"/>
    <mergeCell ref="H10:H13"/>
    <mergeCell ref="I10:I13"/>
    <mergeCell ref="E7:E8"/>
    <mergeCell ref="F7:G7"/>
    <mergeCell ref="A1:M1"/>
    <mergeCell ref="E10:E13"/>
    <mergeCell ref="H30:H33"/>
    <mergeCell ref="I30:I33"/>
    <mergeCell ref="L30:L33"/>
    <mergeCell ref="M30:M33"/>
    <mergeCell ref="B34:M34"/>
    <mergeCell ref="I35:I38"/>
    <mergeCell ref="I39:I42"/>
    <mergeCell ref="I43:I46"/>
    <mergeCell ref="I47:I50"/>
    <mergeCell ref="C35:C38"/>
    <mergeCell ref="D35:D38"/>
    <mergeCell ref="L14:L17"/>
    <mergeCell ref="K14:K17"/>
    <mergeCell ref="A2:M2"/>
    <mergeCell ref="A3:M3"/>
    <mergeCell ref="A4:M4"/>
    <mergeCell ref="A5:M5"/>
    <mergeCell ref="M47:M50"/>
    <mergeCell ref="B51:M51"/>
    <mergeCell ref="A52:G52"/>
    <mergeCell ref="A53:K53"/>
    <mergeCell ref="H43:H46"/>
    <mergeCell ref="H47:H50"/>
    <mergeCell ref="L43:L46"/>
    <mergeCell ref="M43:M46"/>
    <mergeCell ref="K47:K50"/>
    <mergeCell ref="L47:L50"/>
    <mergeCell ref="K43:K46"/>
    <mergeCell ref="M26:M29"/>
    <mergeCell ref="K30:K33"/>
    <mergeCell ref="M14:M17"/>
    <mergeCell ref="H18:H21"/>
    <mergeCell ref="H22:H25"/>
    <mergeCell ref="H35:H38"/>
    <mergeCell ref="I18:I21"/>
    <mergeCell ref="M18:M21"/>
    <mergeCell ref="M35:M38"/>
    <mergeCell ref="K18:K21"/>
    <mergeCell ref="L18:L21"/>
    <mergeCell ref="I22:I25"/>
    <mergeCell ref="K22:K25"/>
    <mergeCell ref="L22:L25"/>
    <mergeCell ref="M22:M25"/>
    <mergeCell ref="K35:K38"/>
    <mergeCell ref="L35:L38"/>
    <mergeCell ref="H39:H42"/>
    <mergeCell ref="K39:K42"/>
    <mergeCell ref="L39:L42"/>
    <mergeCell ref="M39:M42"/>
    <mergeCell ref="H26:H29"/>
    <mergeCell ref="I26:I29"/>
    <mergeCell ref="K26:K29"/>
    <mergeCell ref="L26:L29"/>
  </mergeCell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4" width="8.71"/>
    <col customWidth="1" min="5" max="5" width="14.57"/>
    <col customWidth="1" min="6" max="7" width="13.14"/>
    <col customWidth="1" min="8" max="8" width="8.71"/>
    <col customWidth="1" min="9" max="9" width="12.57"/>
    <col customWidth="1" min="10" max="10" width="10.0"/>
    <col customWidth="1" min="11" max="11" width="14.0"/>
    <col customWidth="1" min="12" max="12" width="12.43"/>
    <col customWidth="1" min="13" max="13" width="41.14"/>
    <col customWidth="1" min="14" max="26" width="8.71"/>
  </cols>
  <sheetData>
    <row r="1">
      <c r="A1" s="1" t="s">
        <v>0</v>
      </c>
    </row>
    <row r="2">
      <c r="A2" s="1" t="s">
        <v>59</v>
      </c>
    </row>
    <row r="3">
      <c r="A3" s="1" t="s">
        <v>60</v>
      </c>
    </row>
    <row r="4">
      <c r="A4" s="1" t="s">
        <v>3</v>
      </c>
    </row>
    <row r="5">
      <c r="A5" s="1" t="s">
        <v>4</v>
      </c>
    </row>
    <row r="6">
      <c r="A6" s="3"/>
      <c r="G6" s="3"/>
    </row>
    <row r="7">
      <c r="A7" s="4" t="s">
        <v>5</v>
      </c>
      <c r="B7" s="4" t="s">
        <v>6</v>
      </c>
      <c r="C7" s="4" t="s">
        <v>7</v>
      </c>
      <c r="D7" s="4" t="s">
        <v>8</v>
      </c>
      <c r="E7" s="4" t="s">
        <v>9</v>
      </c>
      <c r="F7" s="5" t="s">
        <v>10</v>
      </c>
      <c r="G7" s="6"/>
      <c r="H7" s="4" t="s">
        <v>11</v>
      </c>
      <c r="I7" s="4" t="s">
        <v>12</v>
      </c>
      <c r="J7" s="4" t="s">
        <v>13</v>
      </c>
      <c r="K7" s="4" t="s">
        <v>14</v>
      </c>
      <c r="L7" s="4" t="s">
        <v>15</v>
      </c>
      <c r="M7" s="4" t="s">
        <v>16</v>
      </c>
    </row>
    <row r="8">
      <c r="A8" s="7"/>
      <c r="B8" s="7"/>
      <c r="C8" s="7"/>
      <c r="D8" s="7"/>
      <c r="E8" s="7"/>
      <c r="F8" s="8" t="s">
        <v>17</v>
      </c>
      <c r="G8" s="9" t="s">
        <v>18</v>
      </c>
      <c r="H8" s="7"/>
      <c r="I8" s="7"/>
      <c r="J8" s="7"/>
      <c r="K8" s="7"/>
      <c r="L8" s="7"/>
      <c r="M8" s="7"/>
    </row>
    <row r="9">
      <c r="A9" s="8">
        <v>1.0</v>
      </c>
      <c r="B9" s="8">
        <v>2.0</v>
      </c>
      <c r="C9" s="8">
        <v>3.0</v>
      </c>
      <c r="D9" s="8">
        <v>4.0</v>
      </c>
      <c r="E9" s="8">
        <v>5.0</v>
      </c>
      <c r="F9" s="10">
        <v>6.0</v>
      </c>
      <c r="G9" s="11">
        <v>7.0</v>
      </c>
      <c r="H9" s="8">
        <v>8.0</v>
      </c>
      <c r="I9" s="8">
        <v>9.0</v>
      </c>
      <c r="J9" s="8">
        <v>10.0</v>
      </c>
      <c r="K9" s="8">
        <v>11.0</v>
      </c>
      <c r="L9" s="8">
        <v>12.0</v>
      </c>
      <c r="M9" s="8">
        <v>13.0</v>
      </c>
    </row>
    <row r="10">
      <c r="A10" s="12" t="s">
        <v>19</v>
      </c>
      <c r="B10" s="13" t="s">
        <v>20</v>
      </c>
      <c r="C10" s="13">
        <v>1.0</v>
      </c>
      <c r="D10" s="13">
        <v>1.0</v>
      </c>
      <c r="E10" s="13" t="s">
        <v>21</v>
      </c>
      <c r="F10" s="14" t="s">
        <v>22</v>
      </c>
      <c r="G10" s="11">
        <v>0.0</v>
      </c>
      <c r="H10" s="4">
        <v>3.0</v>
      </c>
      <c r="I10" s="15">
        <f>0.7*H10</f>
        <v>2.1</v>
      </c>
      <c r="J10" s="8">
        <v>0.0</v>
      </c>
      <c r="K10" s="16">
        <f>(J10*G10)+(J11*G11)+(J12*G12)+(J13*G13)</f>
        <v>224.5</v>
      </c>
      <c r="L10" s="17">
        <f>K10/100</f>
        <v>2.245</v>
      </c>
      <c r="M10" s="18" t="s">
        <v>23</v>
      </c>
    </row>
    <row r="11">
      <c r="A11" s="19"/>
      <c r="B11" s="19"/>
      <c r="C11" s="19"/>
      <c r="D11" s="19"/>
      <c r="E11" s="19"/>
      <c r="F11" s="20" t="s">
        <v>24</v>
      </c>
      <c r="G11" s="9">
        <v>1.0</v>
      </c>
      <c r="H11" s="19"/>
      <c r="I11" s="19"/>
      <c r="J11" s="9">
        <v>72.5</v>
      </c>
      <c r="K11" s="19"/>
      <c r="L11" s="19"/>
      <c r="M11" s="19"/>
    </row>
    <row r="12">
      <c r="A12" s="19"/>
      <c r="B12" s="19"/>
      <c r="C12" s="19"/>
      <c r="D12" s="19"/>
      <c r="E12" s="19"/>
      <c r="F12" s="20" t="s">
        <v>25</v>
      </c>
      <c r="G12" s="9">
        <v>1.0</v>
      </c>
      <c r="H12" s="19"/>
      <c r="I12" s="19"/>
      <c r="J12" s="9">
        <v>72.0</v>
      </c>
      <c r="K12" s="19"/>
      <c r="L12" s="19"/>
      <c r="M12" s="19"/>
    </row>
    <row r="13">
      <c r="A13" s="7"/>
      <c r="B13" s="7"/>
      <c r="C13" s="7"/>
      <c r="D13" s="7"/>
      <c r="E13" s="7"/>
      <c r="F13" s="20" t="s">
        <v>26</v>
      </c>
      <c r="G13" s="9">
        <v>1.0</v>
      </c>
      <c r="H13" s="7"/>
      <c r="I13" s="7"/>
      <c r="J13" s="9">
        <v>80.0</v>
      </c>
      <c r="K13" s="7"/>
      <c r="L13" s="7"/>
      <c r="M13" s="7"/>
    </row>
    <row r="14">
      <c r="A14" s="13">
        <v>3.0</v>
      </c>
      <c r="B14" s="13" t="s">
        <v>20</v>
      </c>
      <c r="C14" s="13">
        <v>2.0</v>
      </c>
      <c r="D14" s="13">
        <v>2.0</v>
      </c>
      <c r="E14" s="13" t="s">
        <v>21</v>
      </c>
      <c r="F14" s="14" t="s">
        <v>22</v>
      </c>
      <c r="G14" s="11">
        <v>0.0</v>
      </c>
      <c r="H14" s="4">
        <f>SUM(G14:G17)</f>
        <v>3</v>
      </c>
      <c r="I14" s="4">
        <f>0.7*H14</f>
        <v>2.1</v>
      </c>
      <c r="J14" s="8">
        <v>0.0</v>
      </c>
      <c r="K14" s="16">
        <f>(J14*G14)+(J15*G15)+(J16*G16)+(J17*G17)</f>
        <v>224.5</v>
      </c>
      <c r="L14" s="21">
        <f>K14/100</f>
        <v>2.245</v>
      </c>
      <c r="M14" s="18" t="s">
        <v>27</v>
      </c>
    </row>
    <row r="15">
      <c r="A15" s="19"/>
      <c r="B15" s="19"/>
      <c r="C15" s="19"/>
      <c r="D15" s="19"/>
      <c r="E15" s="19"/>
      <c r="F15" s="20" t="s">
        <v>24</v>
      </c>
      <c r="G15" s="9">
        <v>1.0</v>
      </c>
      <c r="H15" s="19"/>
      <c r="I15" s="19"/>
      <c r="J15" s="9">
        <v>72.5</v>
      </c>
      <c r="K15" s="19"/>
      <c r="L15" s="19"/>
      <c r="M15" s="19"/>
    </row>
    <row r="16">
      <c r="A16" s="19"/>
      <c r="B16" s="19"/>
      <c r="C16" s="19"/>
      <c r="D16" s="19"/>
      <c r="E16" s="19"/>
      <c r="F16" s="20" t="s">
        <v>25</v>
      </c>
      <c r="G16" s="9">
        <v>1.0</v>
      </c>
      <c r="H16" s="19"/>
      <c r="I16" s="19"/>
      <c r="J16" s="9">
        <v>72.0</v>
      </c>
      <c r="K16" s="19"/>
      <c r="L16" s="19"/>
      <c r="M16" s="19"/>
    </row>
    <row r="17">
      <c r="A17" s="7"/>
      <c r="B17" s="7"/>
      <c r="C17" s="7"/>
      <c r="D17" s="7"/>
      <c r="E17" s="7"/>
      <c r="F17" s="20" t="s">
        <v>26</v>
      </c>
      <c r="G17" s="9">
        <v>1.0</v>
      </c>
      <c r="H17" s="7"/>
      <c r="I17" s="7"/>
      <c r="J17" s="9">
        <v>80.0</v>
      </c>
      <c r="K17" s="7"/>
      <c r="L17" s="7"/>
      <c r="M17" s="7"/>
    </row>
    <row r="18">
      <c r="A18" s="13">
        <v>4.0</v>
      </c>
      <c r="B18" s="13" t="s">
        <v>20</v>
      </c>
      <c r="C18" s="13">
        <v>3.0</v>
      </c>
      <c r="D18" s="13">
        <v>3.0</v>
      </c>
      <c r="E18" s="13" t="s">
        <v>21</v>
      </c>
      <c r="F18" s="14" t="s">
        <v>28</v>
      </c>
      <c r="G18" s="11">
        <v>15.0</v>
      </c>
      <c r="H18" s="4">
        <f>SUM(G18:G21)</f>
        <v>18</v>
      </c>
      <c r="I18" s="4">
        <f>0.7*H18</f>
        <v>12.6</v>
      </c>
      <c r="J18" s="8">
        <v>78.0</v>
      </c>
      <c r="K18" s="16">
        <f>(J18*G18)+(J19*G19)+(J20*G20)+(J21*G21)</f>
        <v>1394.5</v>
      </c>
      <c r="L18" s="21">
        <f>K18/100</f>
        <v>13.945</v>
      </c>
      <c r="M18" s="18" t="s">
        <v>29</v>
      </c>
    </row>
    <row r="19">
      <c r="A19" s="19"/>
      <c r="B19" s="19"/>
      <c r="C19" s="19"/>
      <c r="D19" s="19"/>
      <c r="E19" s="19"/>
      <c r="F19" s="20" t="s">
        <v>24</v>
      </c>
      <c r="G19" s="9">
        <v>1.0</v>
      </c>
      <c r="H19" s="19"/>
      <c r="I19" s="19"/>
      <c r="J19" s="9">
        <v>72.5</v>
      </c>
      <c r="K19" s="19"/>
      <c r="L19" s="19"/>
      <c r="M19" s="19"/>
    </row>
    <row r="20">
      <c r="A20" s="19"/>
      <c r="B20" s="19"/>
      <c r="C20" s="19"/>
      <c r="D20" s="19"/>
      <c r="E20" s="19"/>
      <c r="F20" s="20" t="s">
        <v>25</v>
      </c>
      <c r="G20" s="9">
        <v>1.0</v>
      </c>
      <c r="H20" s="19"/>
      <c r="I20" s="19"/>
      <c r="J20" s="9">
        <v>72.0</v>
      </c>
      <c r="K20" s="19"/>
      <c r="L20" s="19"/>
      <c r="M20" s="19"/>
    </row>
    <row r="21" ht="15.75" customHeight="1">
      <c r="A21" s="7"/>
      <c r="B21" s="7"/>
      <c r="C21" s="7"/>
      <c r="D21" s="7"/>
      <c r="E21" s="7"/>
      <c r="F21" s="20" t="s">
        <v>26</v>
      </c>
      <c r="G21" s="9">
        <v>1.0</v>
      </c>
      <c r="H21" s="7"/>
      <c r="I21" s="7"/>
      <c r="J21" s="9">
        <v>80.0</v>
      </c>
      <c r="K21" s="7"/>
      <c r="L21" s="7"/>
      <c r="M21" s="7"/>
    </row>
    <row r="22" ht="15.75" customHeight="1">
      <c r="A22" s="13">
        <v>5.0</v>
      </c>
      <c r="B22" s="13" t="s">
        <v>20</v>
      </c>
      <c r="C22" s="13">
        <v>5.0</v>
      </c>
      <c r="D22" s="13">
        <v>4.0</v>
      </c>
      <c r="E22" s="13" t="s">
        <v>21</v>
      </c>
      <c r="F22" s="14" t="s">
        <v>22</v>
      </c>
      <c r="G22" s="11">
        <v>25.0</v>
      </c>
      <c r="H22" s="4">
        <f>SUM(G22:G25)</f>
        <v>28</v>
      </c>
      <c r="I22" s="4">
        <f>0.7*H22</f>
        <v>19.6</v>
      </c>
      <c r="J22" s="8">
        <v>30.0</v>
      </c>
      <c r="K22" s="16">
        <f>(J22*G22)+(J23*G23)+(J24*G24)+(J25*G25)</f>
        <v>974.5</v>
      </c>
      <c r="L22" s="21">
        <f>K22/100</f>
        <v>9.745</v>
      </c>
      <c r="M22" s="18" t="s">
        <v>30</v>
      </c>
    </row>
    <row r="23" ht="15.75" customHeight="1">
      <c r="A23" s="19"/>
      <c r="B23" s="19"/>
      <c r="C23" s="19"/>
      <c r="D23" s="19"/>
      <c r="E23" s="19"/>
      <c r="F23" s="20" t="s">
        <v>24</v>
      </c>
      <c r="G23" s="9">
        <v>1.0</v>
      </c>
      <c r="H23" s="19"/>
      <c r="I23" s="19"/>
      <c r="J23" s="9">
        <v>72.5</v>
      </c>
      <c r="K23" s="19"/>
      <c r="L23" s="19"/>
      <c r="M23" s="19"/>
    </row>
    <row r="24" ht="15.75" customHeight="1">
      <c r="A24" s="19"/>
      <c r="B24" s="19"/>
      <c r="C24" s="19"/>
      <c r="D24" s="19"/>
      <c r="E24" s="19"/>
      <c r="F24" s="20" t="s">
        <v>25</v>
      </c>
      <c r="G24" s="9">
        <v>1.0</v>
      </c>
      <c r="H24" s="19"/>
      <c r="I24" s="19"/>
      <c r="J24" s="9">
        <v>72.0</v>
      </c>
      <c r="K24" s="19"/>
      <c r="L24" s="19"/>
      <c r="M24" s="19"/>
    </row>
    <row r="25" ht="15.75" customHeight="1">
      <c r="A25" s="7"/>
      <c r="B25" s="7"/>
      <c r="C25" s="7"/>
      <c r="D25" s="7"/>
      <c r="E25" s="7"/>
      <c r="F25" s="20" t="s">
        <v>26</v>
      </c>
      <c r="G25" s="9">
        <v>1.0</v>
      </c>
      <c r="H25" s="7"/>
      <c r="I25" s="7"/>
      <c r="J25" s="9">
        <v>80.0</v>
      </c>
      <c r="K25" s="7"/>
      <c r="L25" s="7"/>
      <c r="M25" s="7"/>
    </row>
    <row r="26" ht="15.75" customHeight="1">
      <c r="A26" s="13">
        <v>6.0</v>
      </c>
      <c r="B26" s="13" t="s">
        <v>20</v>
      </c>
      <c r="C26" s="13">
        <v>5.0</v>
      </c>
      <c r="D26" s="13">
        <v>5.0</v>
      </c>
      <c r="E26" s="13" t="s">
        <v>31</v>
      </c>
      <c r="F26" s="14" t="s">
        <v>22</v>
      </c>
      <c r="G26" s="9">
        <v>0.0</v>
      </c>
      <c r="H26" s="4">
        <f>SUM(G26:G29)</f>
        <v>3</v>
      </c>
      <c r="I26" s="4">
        <f>0.7*H26</f>
        <v>2.1</v>
      </c>
      <c r="J26" s="9">
        <v>30.0</v>
      </c>
      <c r="K26" s="16">
        <f>(J26*G26)+(J27*G27)+(J28*G28)+(J29*G29)</f>
        <v>224.5</v>
      </c>
      <c r="L26" s="21">
        <f>K26/100</f>
        <v>2.245</v>
      </c>
      <c r="M26" s="18" t="s">
        <v>32</v>
      </c>
    </row>
    <row r="27" ht="15.75" customHeight="1">
      <c r="A27" s="19"/>
      <c r="B27" s="19"/>
      <c r="C27" s="19"/>
      <c r="D27" s="19"/>
      <c r="E27" s="19"/>
      <c r="F27" s="20" t="s">
        <v>24</v>
      </c>
      <c r="G27" s="9">
        <v>1.0</v>
      </c>
      <c r="H27" s="19"/>
      <c r="I27" s="19"/>
      <c r="J27" s="9">
        <v>72.5</v>
      </c>
      <c r="K27" s="19"/>
      <c r="L27" s="19"/>
      <c r="M27" s="19"/>
    </row>
    <row r="28" ht="15.75" customHeight="1">
      <c r="A28" s="19"/>
      <c r="B28" s="19"/>
      <c r="C28" s="19"/>
      <c r="D28" s="19"/>
      <c r="E28" s="19"/>
      <c r="F28" s="20" t="s">
        <v>25</v>
      </c>
      <c r="G28" s="9">
        <v>1.0</v>
      </c>
      <c r="H28" s="19"/>
      <c r="I28" s="19"/>
      <c r="J28" s="9">
        <v>72.0</v>
      </c>
      <c r="K28" s="19"/>
      <c r="L28" s="19"/>
      <c r="M28" s="19"/>
    </row>
    <row r="29" ht="15.75" customHeight="1">
      <c r="A29" s="7"/>
      <c r="B29" s="7"/>
      <c r="C29" s="7"/>
      <c r="D29" s="7"/>
      <c r="E29" s="7"/>
      <c r="F29" s="20" t="s">
        <v>26</v>
      </c>
      <c r="G29" s="9">
        <v>1.0</v>
      </c>
      <c r="H29" s="7"/>
      <c r="I29" s="7"/>
      <c r="J29" s="9">
        <v>80.0</v>
      </c>
      <c r="K29" s="7"/>
      <c r="L29" s="7"/>
      <c r="M29" s="7"/>
    </row>
    <row r="30" ht="15.75" customHeight="1">
      <c r="A30" s="13">
        <v>7.0</v>
      </c>
      <c r="B30" s="13" t="s">
        <v>20</v>
      </c>
      <c r="C30" s="13">
        <v>5.0</v>
      </c>
      <c r="D30" s="13">
        <v>6.0</v>
      </c>
      <c r="E30" s="13" t="s">
        <v>21</v>
      </c>
      <c r="F30" s="14" t="s">
        <v>22</v>
      </c>
      <c r="G30" s="11">
        <v>0.0</v>
      </c>
      <c r="H30" s="4">
        <f>SUM(G30:G33)</f>
        <v>3</v>
      </c>
      <c r="I30" s="4">
        <f>0.7*H30</f>
        <v>2.1</v>
      </c>
      <c r="J30" s="8">
        <v>30.0</v>
      </c>
      <c r="K30" s="16">
        <f>(J30*G30)+(J31*G31)+(J32*G32)+(J33*G33)</f>
        <v>224.5</v>
      </c>
      <c r="L30" s="21">
        <f>K30/100</f>
        <v>2.245</v>
      </c>
      <c r="M30" s="18" t="s">
        <v>33</v>
      </c>
    </row>
    <row r="31" ht="15.75" customHeight="1">
      <c r="A31" s="19"/>
      <c r="B31" s="19"/>
      <c r="C31" s="19"/>
      <c r="D31" s="19"/>
      <c r="E31" s="19"/>
      <c r="F31" s="20" t="s">
        <v>24</v>
      </c>
      <c r="G31" s="9">
        <v>1.0</v>
      </c>
      <c r="H31" s="19"/>
      <c r="I31" s="19"/>
      <c r="J31" s="9">
        <v>72.5</v>
      </c>
      <c r="K31" s="19"/>
      <c r="L31" s="19"/>
      <c r="M31" s="19"/>
    </row>
    <row r="32" ht="15.75" customHeight="1">
      <c r="A32" s="19"/>
      <c r="B32" s="19"/>
      <c r="C32" s="19"/>
      <c r="D32" s="19"/>
      <c r="E32" s="19"/>
      <c r="F32" s="20" t="s">
        <v>25</v>
      </c>
      <c r="G32" s="9">
        <v>1.0</v>
      </c>
      <c r="H32" s="19"/>
      <c r="I32" s="19"/>
      <c r="J32" s="9">
        <v>72.0</v>
      </c>
      <c r="K32" s="19"/>
      <c r="L32" s="19"/>
      <c r="M32" s="19"/>
    </row>
    <row r="33" ht="15.75" customHeight="1">
      <c r="A33" s="7"/>
      <c r="B33" s="7"/>
      <c r="C33" s="7"/>
      <c r="D33" s="7"/>
      <c r="E33" s="7"/>
      <c r="F33" s="20" t="s">
        <v>26</v>
      </c>
      <c r="G33" s="9">
        <v>1.0</v>
      </c>
      <c r="H33" s="7"/>
      <c r="I33" s="7"/>
      <c r="J33" s="9">
        <v>80.0</v>
      </c>
      <c r="K33" s="7"/>
      <c r="L33" s="7"/>
      <c r="M33" s="7"/>
    </row>
    <row r="34" ht="15.75" customHeight="1">
      <c r="A34" s="24">
        <v>8.0</v>
      </c>
      <c r="B34" s="25" t="s">
        <v>22</v>
      </c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6"/>
    </row>
    <row r="35" ht="15.75" customHeight="1">
      <c r="A35" s="12" t="s">
        <v>34</v>
      </c>
      <c r="B35" s="13" t="s">
        <v>20</v>
      </c>
      <c r="C35" s="13">
        <v>4.0</v>
      </c>
      <c r="D35" s="13">
        <v>7.0</v>
      </c>
      <c r="E35" s="13" t="s">
        <v>21</v>
      </c>
      <c r="F35" s="14" t="s">
        <v>35</v>
      </c>
      <c r="G35" s="11">
        <v>0.0</v>
      </c>
      <c r="H35" s="4">
        <f>SUM(G35:G38)</f>
        <v>3</v>
      </c>
      <c r="I35" s="4">
        <f>0.7*H35</f>
        <v>2.1</v>
      </c>
      <c r="J35" s="8">
        <v>30.0</v>
      </c>
      <c r="K35" s="16">
        <f>(J35*G35)+(J36*G36)+(J37*G37)+(J38*G38)</f>
        <v>224.5</v>
      </c>
      <c r="L35" s="17">
        <f>K35/100</f>
        <v>2.245</v>
      </c>
      <c r="M35" s="18" t="s">
        <v>36</v>
      </c>
    </row>
    <row r="36" ht="15.75" customHeight="1">
      <c r="A36" s="19"/>
      <c r="B36" s="19"/>
      <c r="C36" s="19"/>
      <c r="D36" s="19"/>
      <c r="E36" s="19"/>
      <c r="F36" s="20" t="s">
        <v>24</v>
      </c>
      <c r="G36" s="9">
        <v>1.0</v>
      </c>
      <c r="H36" s="19"/>
      <c r="I36" s="19"/>
      <c r="J36" s="9">
        <v>72.5</v>
      </c>
      <c r="K36" s="19"/>
      <c r="L36" s="19"/>
      <c r="M36" s="19"/>
    </row>
    <row r="37" ht="15.75" customHeight="1">
      <c r="A37" s="19"/>
      <c r="B37" s="19"/>
      <c r="C37" s="19"/>
      <c r="D37" s="19"/>
      <c r="E37" s="19"/>
      <c r="F37" s="20" t="s">
        <v>25</v>
      </c>
      <c r="G37" s="9">
        <v>1.0</v>
      </c>
      <c r="H37" s="19"/>
      <c r="I37" s="19"/>
      <c r="J37" s="9">
        <v>72.0</v>
      </c>
      <c r="K37" s="19"/>
      <c r="L37" s="19"/>
      <c r="M37" s="19"/>
    </row>
    <row r="38" ht="15.75" customHeight="1">
      <c r="A38" s="7"/>
      <c r="B38" s="7"/>
      <c r="C38" s="7"/>
      <c r="D38" s="7"/>
      <c r="E38" s="7"/>
      <c r="F38" s="20" t="s">
        <v>26</v>
      </c>
      <c r="G38" s="9">
        <v>1.0</v>
      </c>
      <c r="H38" s="7"/>
      <c r="I38" s="7"/>
      <c r="J38" s="9">
        <v>80.0</v>
      </c>
      <c r="K38" s="7"/>
      <c r="L38" s="7"/>
      <c r="M38" s="7"/>
    </row>
    <row r="39" ht="15.0" customHeight="1">
      <c r="A39" s="12" t="s">
        <v>37</v>
      </c>
      <c r="B39" s="13" t="s">
        <v>20</v>
      </c>
      <c r="C39" s="13">
        <v>4.0</v>
      </c>
      <c r="D39" s="13">
        <v>8.0</v>
      </c>
      <c r="E39" s="13" t="s">
        <v>21</v>
      </c>
      <c r="F39" s="14" t="s">
        <v>35</v>
      </c>
      <c r="G39" s="11">
        <v>15.0</v>
      </c>
      <c r="H39" s="4">
        <f>SUM(G39:G42)</f>
        <v>18</v>
      </c>
      <c r="I39" s="13">
        <f>0.7*H39</f>
        <v>12.6</v>
      </c>
      <c r="J39" s="8">
        <v>30.0</v>
      </c>
      <c r="K39" s="16">
        <f>(J39*G39)+(J40*G40)+(J41*G41)+(J42*G42)</f>
        <v>674.5</v>
      </c>
      <c r="L39" s="17">
        <f>K39/100</f>
        <v>6.745</v>
      </c>
      <c r="M39" s="18" t="s">
        <v>38</v>
      </c>
    </row>
    <row r="40" ht="15.75" customHeight="1">
      <c r="A40" s="19"/>
      <c r="B40" s="19"/>
      <c r="C40" s="19"/>
      <c r="D40" s="19"/>
      <c r="E40" s="19"/>
      <c r="F40" s="20" t="s">
        <v>24</v>
      </c>
      <c r="G40" s="9">
        <v>1.0</v>
      </c>
      <c r="H40" s="19"/>
      <c r="I40" s="19"/>
      <c r="J40" s="9">
        <v>72.5</v>
      </c>
      <c r="K40" s="19"/>
      <c r="L40" s="19"/>
      <c r="M40" s="19"/>
    </row>
    <row r="41" ht="15.75" customHeight="1">
      <c r="A41" s="19"/>
      <c r="B41" s="19"/>
      <c r="C41" s="19"/>
      <c r="D41" s="19"/>
      <c r="E41" s="19"/>
      <c r="F41" s="20" t="s">
        <v>25</v>
      </c>
      <c r="G41" s="9">
        <v>1.0</v>
      </c>
      <c r="H41" s="19"/>
      <c r="I41" s="19"/>
      <c r="J41" s="9">
        <v>72.0</v>
      </c>
      <c r="K41" s="19"/>
      <c r="L41" s="19"/>
      <c r="M41" s="19"/>
    </row>
    <row r="42" ht="15.75" customHeight="1">
      <c r="A42" s="7"/>
      <c r="B42" s="7"/>
      <c r="C42" s="7"/>
      <c r="D42" s="7"/>
      <c r="E42" s="7"/>
      <c r="F42" s="20" t="s">
        <v>26</v>
      </c>
      <c r="G42" s="9">
        <v>1.0</v>
      </c>
      <c r="H42" s="7"/>
      <c r="I42" s="7"/>
      <c r="J42" s="9">
        <v>80.0</v>
      </c>
      <c r="K42" s="7"/>
      <c r="L42" s="7"/>
      <c r="M42" s="7"/>
    </row>
    <row r="43" ht="15.75" customHeight="1">
      <c r="A43" s="12" t="s">
        <v>39</v>
      </c>
      <c r="B43" s="13" t="s">
        <v>20</v>
      </c>
      <c r="C43" s="13">
        <v>4.0</v>
      </c>
      <c r="D43" s="13">
        <v>9.0</v>
      </c>
      <c r="E43" s="13" t="s">
        <v>21</v>
      </c>
      <c r="F43" s="14" t="s">
        <v>35</v>
      </c>
      <c r="G43" s="11">
        <v>15.0</v>
      </c>
      <c r="H43" s="4">
        <f>SUM(G43:G46)</f>
        <v>18</v>
      </c>
      <c r="I43" s="13">
        <f>0.7*H43</f>
        <v>12.6</v>
      </c>
      <c r="J43" s="8">
        <v>30.0</v>
      </c>
      <c r="K43" s="16">
        <f>(J43*G43)+(J44*G44)+(J45*G45)+(J46*G46)</f>
        <v>674.5</v>
      </c>
      <c r="L43" s="17">
        <f>K43/100</f>
        <v>6.745</v>
      </c>
      <c r="M43" s="18" t="s">
        <v>40</v>
      </c>
    </row>
    <row r="44" ht="15.75" customHeight="1">
      <c r="A44" s="19"/>
      <c r="B44" s="19"/>
      <c r="C44" s="19"/>
      <c r="D44" s="19"/>
      <c r="E44" s="19"/>
      <c r="F44" s="20" t="s">
        <v>24</v>
      </c>
      <c r="G44" s="9">
        <v>1.0</v>
      </c>
      <c r="H44" s="19"/>
      <c r="I44" s="19"/>
      <c r="J44" s="9">
        <v>72.5</v>
      </c>
      <c r="K44" s="19"/>
      <c r="L44" s="19"/>
      <c r="M44" s="19"/>
    </row>
    <row r="45" ht="15.75" customHeight="1">
      <c r="A45" s="19"/>
      <c r="B45" s="19"/>
      <c r="C45" s="19"/>
      <c r="D45" s="19"/>
      <c r="E45" s="19"/>
      <c r="F45" s="20" t="s">
        <v>25</v>
      </c>
      <c r="G45" s="9">
        <v>1.0</v>
      </c>
      <c r="H45" s="19"/>
      <c r="I45" s="19"/>
      <c r="J45" s="9">
        <v>72.0</v>
      </c>
      <c r="K45" s="19"/>
      <c r="L45" s="19"/>
      <c r="M45" s="19"/>
    </row>
    <row r="46" ht="15.75" customHeight="1">
      <c r="A46" s="7"/>
      <c r="B46" s="7"/>
      <c r="C46" s="7"/>
      <c r="D46" s="7"/>
      <c r="E46" s="7"/>
      <c r="F46" s="20" t="s">
        <v>26</v>
      </c>
      <c r="G46" s="9">
        <v>1.0</v>
      </c>
      <c r="H46" s="7"/>
      <c r="I46" s="7"/>
      <c r="J46" s="9">
        <v>80.0</v>
      </c>
      <c r="K46" s="7"/>
      <c r="L46" s="7"/>
      <c r="M46" s="7"/>
    </row>
    <row r="47" ht="15.75" customHeight="1">
      <c r="A47" s="13">
        <v>15.0</v>
      </c>
      <c r="B47" s="13" t="s">
        <v>20</v>
      </c>
      <c r="C47" s="13">
        <v>5.0</v>
      </c>
      <c r="D47" s="13">
        <v>10.0</v>
      </c>
      <c r="E47" s="13" t="s">
        <v>21</v>
      </c>
      <c r="F47" s="14" t="s">
        <v>35</v>
      </c>
      <c r="G47" s="9">
        <v>0.0</v>
      </c>
      <c r="H47" s="4">
        <f>SUM(G47:G50)</f>
        <v>3</v>
      </c>
      <c r="I47" s="13">
        <f>0.7*H47</f>
        <v>2.1</v>
      </c>
      <c r="J47" s="9">
        <v>30.0</v>
      </c>
      <c r="K47" s="16">
        <f>(J47*G47)+(J48*G48)+(J49*G49)+(J50*G50)</f>
        <v>224.5</v>
      </c>
      <c r="L47" s="17">
        <f>K47/100</f>
        <v>2.245</v>
      </c>
      <c r="M47" s="18" t="s">
        <v>41</v>
      </c>
    </row>
    <row r="48" ht="15.75" customHeight="1">
      <c r="A48" s="19"/>
      <c r="B48" s="19"/>
      <c r="C48" s="19"/>
      <c r="D48" s="19"/>
      <c r="E48" s="19"/>
      <c r="F48" s="20" t="s">
        <v>24</v>
      </c>
      <c r="G48" s="9">
        <v>1.0</v>
      </c>
      <c r="H48" s="19"/>
      <c r="I48" s="19"/>
      <c r="J48" s="9">
        <v>72.5</v>
      </c>
      <c r="K48" s="19"/>
      <c r="L48" s="19"/>
      <c r="M48" s="19"/>
    </row>
    <row r="49" ht="15.75" customHeight="1">
      <c r="A49" s="19"/>
      <c r="B49" s="19"/>
      <c r="C49" s="19"/>
      <c r="D49" s="19"/>
      <c r="E49" s="19"/>
      <c r="F49" s="20" t="s">
        <v>25</v>
      </c>
      <c r="G49" s="9">
        <v>1.0</v>
      </c>
      <c r="H49" s="19"/>
      <c r="I49" s="19"/>
      <c r="J49" s="9">
        <v>72.0</v>
      </c>
      <c r="K49" s="19"/>
      <c r="L49" s="19"/>
      <c r="M49" s="19"/>
    </row>
    <row r="50" ht="15.75" customHeight="1">
      <c r="A50" s="19"/>
      <c r="B50" s="19"/>
      <c r="C50" s="19"/>
      <c r="D50" s="19"/>
      <c r="E50" s="19"/>
      <c r="F50" s="20" t="s">
        <v>26</v>
      </c>
      <c r="G50" s="9">
        <v>1.0</v>
      </c>
      <c r="H50" s="7"/>
      <c r="I50" s="7"/>
      <c r="J50" s="9">
        <v>80.0</v>
      </c>
      <c r="K50" s="7"/>
      <c r="L50" s="7"/>
      <c r="M50" s="7"/>
    </row>
    <row r="51" ht="15.75" customHeight="1">
      <c r="A51" s="24">
        <v>16.0</v>
      </c>
      <c r="B51" s="25" t="s">
        <v>35</v>
      </c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6"/>
    </row>
    <row r="52" ht="15.75" customHeight="1">
      <c r="A52" s="27" t="s">
        <v>42</v>
      </c>
      <c r="B52" s="26"/>
      <c r="C52" s="26"/>
      <c r="D52" s="26"/>
      <c r="E52" s="26"/>
      <c r="F52" s="26"/>
      <c r="G52" s="6"/>
      <c r="H52" s="28">
        <f t="shared" ref="H52:L52" si="1">SUM(H10:H50)</f>
        <v>100</v>
      </c>
      <c r="I52" s="29">
        <f t="shared" si="1"/>
        <v>70</v>
      </c>
      <c r="J52" s="28">
        <f t="shared" si="1"/>
        <v>2533</v>
      </c>
      <c r="K52" s="30">
        <f t="shared" si="1"/>
        <v>5065</v>
      </c>
      <c r="L52" s="31">
        <f t="shared" si="1"/>
        <v>50.65</v>
      </c>
      <c r="M52" s="14"/>
    </row>
    <row r="53" ht="15.75" customHeight="1">
      <c r="A53" s="32" t="s">
        <v>43</v>
      </c>
      <c r="B53" s="26"/>
      <c r="C53" s="26"/>
      <c r="D53" s="26"/>
      <c r="E53" s="26"/>
      <c r="F53" s="26"/>
      <c r="G53" s="26"/>
      <c r="H53" s="26"/>
      <c r="I53" s="26"/>
      <c r="J53" s="26"/>
      <c r="K53" s="6"/>
      <c r="L53" s="33"/>
      <c r="M53" s="34" t="s">
        <v>61</v>
      </c>
    </row>
    <row r="54" ht="15.75" customHeight="1">
      <c r="A54" s="3"/>
      <c r="G54" s="3"/>
    </row>
    <row r="55" ht="15.75" customHeight="1">
      <c r="A55" s="3"/>
      <c r="G55" s="3"/>
      <c r="J55" s="35" t="s">
        <v>45</v>
      </c>
    </row>
    <row r="56" ht="15.75" customHeight="1">
      <c r="A56" s="3"/>
      <c r="G56" s="3"/>
      <c r="J56" s="11" t="s">
        <v>46</v>
      </c>
      <c r="K56" s="11" t="s">
        <v>47</v>
      </c>
      <c r="L56" s="11" t="s">
        <v>48</v>
      </c>
    </row>
    <row r="57" ht="15.75" customHeight="1">
      <c r="A57" s="3"/>
      <c r="G57" s="3"/>
      <c r="J57" s="36" t="s">
        <v>62</v>
      </c>
      <c r="K57" s="11" t="s">
        <v>50</v>
      </c>
      <c r="L57" s="11">
        <v>4.0</v>
      </c>
    </row>
    <row r="58" ht="15.75" customHeight="1">
      <c r="A58" s="3"/>
      <c r="G58" s="3"/>
      <c r="J58" s="36" t="s">
        <v>63</v>
      </c>
      <c r="K58" s="11" t="s">
        <v>52</v>
      </c>
      <c r="L58" s="11">
        <v>3.0</v>
      </c>
    </row>
    <row r="59" ht="15.75" customHeight="1">
      <c r="A59" s="3"/>
      <c r="G59" s="3"/>
      <c r="J59" s="36" t="s">
        <v>64</v>
      </c>
      <c r="K59" s="11" t="s">
        <v>54</v>
      </c>
      <c r="L59" s="11">
        <v>2.0</v>
      </c>
    </row>
    <row r="60" ht="15.75" customHeight="1">
      <c r="A60" s="3"/>
      <c r="G60" s="3"/>
      <c r="J60" s="36" t="s">
        <v>65</v>
      </c>
      <c r="K60" s="11" t="s">
        <v>56</v>
      </c>
      <c r="L60" s="11">
        <v>1.0</v>
      </c>
    </row>
    <row r="61" ht="15.75" customHeight="1">
      <c r="A61" s="3"/>
      <c r="G61" s="3"/>
      <c r="J61" s="36" t="s">
        <v>66</v>
      </c>
      <c r="K61" s="11" t="s">
        <v>58</v>
      </c>
      <c r="L61" s="11">
        <v>0.0</v>
      </c>
    </row>
    <row r="62" ht="15.75" customHeight="1">
      <c r="A62" s="3"/>
      <c r="G62" s="3"/>
    </row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21">
    <mergeCell ref="L7:L8"/>
    <mergeCell ref="M7:M8"/>
    <mergeCell ref="J7:J8"/>
    <mergeCell ref="K7:K8"/>
    <mergeCell ref="K10:K13"/>
    <mergeCell ref="L10:L13"/>
    <mergeCell ref="M10:M13"/>
    <mergeCell ref="L14:L17"/>
    <mergeCell ref="M14:M17"/>
    <mergeCell ref="H18:H21"/>
    <mergeCell ref="H22:H25"/>
    <mergeCell ref="H30:H33"/>
    <mergeCell ref="H35:H38"/>
    <mergeCell ref="H39:H42"/>
    <mergeCell ref="H43:H46"/>
    <mergeCell ref="H47:H50"/>
    <mergeCell ref="I22:I25"/>
    <mergeCell ref="I30:I33"/>
    <mergeCell ref="I35:I38"/>
    <mergeCell ref="I39:I42"/>
    <mergeCell ref="I43:I46"/>
    <mergeCell ref="I47:I50"/>
    <mergeCell ref="H7:H8"/>
    <mergeCell ref="I7:I8"/>
    <mergeCell ref="H10:H13"/>
    <mergeCell ref="I10:I13"/>
    <mergeCell ref="H14:H17"/>
    <mergeCell ref="I14:I17"/>
    <mergeCell ref="I18:I21"/>
    <mergeCell ref="A14:A17"/>
    <mergeCell ref="B14:B17"/>
    <mergeCell ref="C14:C17"/>
    <mergeCell ref="D14:D17"/>
    <mergeCell ref="E14:E17"/>
    <mergeCell ref="B18:B21"/>
    <mergeCell ref="E18:E21"/>
    <mergeCell ref="A18:A21"/>
    <mergeCell ref="A22:A25"/>
    <mergeCell ref="B22:B25"/>
    <mergeCell ref="C22:C25"/>
    <mergeCell ref="D22:D25"/>
    <mergeCell ref="E22:E25"/>
    <mergeCell ref="A26:A29"/>
    <mergeCell ref="C35:C38"/>
    <mergeCell ref="D35:D38"/>
    <mergeCell ref="A30:A33"/>
    <mergeCell ref="B30:B33"/>
    <mergeCell ref="C30:C33"/>
    <mergeCell ref="D30:D33"/>
    <mergeCell ref="E30:E33"/>
    <mergeCell ref="B35:B38"/>
    <mergeCell ref="E35:E38"/>
    <mergeCell ref="B43:B46"/>
    <mergeCell ref="C43:C46"/>
    <mergeCell ref="A47:A50"/>
    <mergeCell ref="B47:B50"/>
    <mergeCell ref="C47:C50"/>
    <mergeCell ref="D43:D46"/>
    <mergeCell ref="E43:E46"/>
    <mergeCell ref="D47:D50"/>
    <mergeCell ref="E47:E50"/>
    <mergeCell ref="A35:A38"/>
    <mergeCell ref="A39:A42"/>
    <mergeCell ref="B39:B42"/>
    <mergeCell ref="C39:C42"/>
    <mergeCell ref="D39:D42"/>
    <mergeCell ref="E39:E42"/>
    <mergeCell ref="A43:A46"/>
    <mergeCell ref="K14:K17"/>
    <mergeCell ref="K18:K21"/>
    <mergeCell ref="L18:L21"/>
    <mergeCell ref="M18:M21"/>
    <mergeCell ref="K22:K25"/>
    <mergeCell ref="L22:L25"/>
    <mergeCell ref="M22:M25"/>
    <mergeCell ref="L43:L46"/>
    <mergeCell ref="M43:M46"/>
    <mergeCell ref="K47:K50"/>
    <mergeCell ref="L47:L50"/>
    <mergeCell ref="M47:M50"/>
    <mergeCell ref="K35:K38"/>
    <mergeCell ref="L35:L38"/>
    <mergeCell ref="M35:M38"/>
    <mergeCell ref="K39:K42"/>
    <mergeCell ref="L39:L42"/>
    <mergeCell ref="M39:M42"/>
    <mergeCell ref="K43:K46"/>
    <mergeCell ref="E7:E8"/>
    <mergeCell ref="F7:G7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A10:A13"/>
    <mergeCell ref="B10:B13"/>
    <mergeCell ref="C10:C13"/>
    <mergeCell ref="D10:D13"/>
    <mergeCell ref="E10:E13"/>
    <mergeCell ref="C18:C21"/>
    <mergeCell ref="D18:D21"/>
    <mergeCell ref="B26:B29"/>
    <mergeCell ref="C26:C29"/>
    <mergeCell ref="D26:D29"/>
    <mergeCell ref="E26:E29"/>
    <mergeCell ref="H26:H29"/>
    <mergeCell ref="I26:I29"/>
    <mergeCell ref="K26:K29"/>
    <mergeCell ref="L26:L29"/>
    <mergeCell ref="M26:M29"/>
    <mergeCell ref="K30:K33"/>
    <mergeCell ref="L30:L33"/>
    <mergeCell ref="M30:M33"/>
    <mergeCell ref="B34:M34"/>
    <mergeCell ref="B51:M51"/>
    <mergeCell ref="A52:G52"/>
    <mergeCell ref="A53:K53"/>
  </mergeCells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4" width="8.71"/>
    <col customWidth="1" min="5" max="5" width="14.57"/>
    <col customWidth="1" min="6" max="7" width="13.14"/>
    <col customWidth="1" min="8" max="8" width="8.71"/>
    <col customWidth="1" min="9" max="9" width="12.57"/>
    <col customWidth="1" min="10" max="10" width="10.0"/>
    <col customWidth="1" min="11" max="11" width="14.0"/>
    <col customWidth="1" min="12" max="12" width="12.43"/>
    <col customWidth="1" min="13" max="13" width="41.14"/>
    <col customWidth="1" min="14" max="26" width="8.71"/>
  </cols>
  <sheetData>
    <row r="1">
      <c r="A1" s="1" t="s">
        <v>0</v>
      </c>
    </row>
    <row r="2">
      <c r="A2" s="1" t="s">
        <v>67</v>
      </c>
    </row>
    <row r="3">
      <c r="A3" s="1" t="s">
        <v>68</v>
      </c>
    </row>
    <row r="4">
      <c r="A4" s="1" t="s">
        <v>3</v>
      </c>
    </row>
    <row r="5">
      <c r="A5" s="1" t="s">
        <v>4</v>
      </c>
    </row>
    <row r="6">
      <c r="A6" s="3"/>
      <c r="G6" s="3"/>
    </row>
    <row r="7">
      <c r="A7" s="4" t="s">
        <v>5</v>
      </c>
      <c r="B7" s="4" t="s">
        <v>6</v>
      </c>
      <c r="C7" s="4" t="s">
        <v>7</v>
      </c>
      <c r="D7" s="4" t="s">
        <v>8</v>
      </c>
      <c r="E7" s="4" t="s">
        <v>9</v>
      </c>
      <c r="F7" s="5" t="s">
        <v>10</v>
      </c>
      <c r="G7" s="6"/>
      <c r="H7" s="4" t="s">
        <v>11</v>
      </c>
      <c r="I7" s="4" t="s">
        <v>12</v>
      </c>
      <c r="J7" s="4" t="s">
        <v>13</v>
      </c>
      <c r="K7" s="4" t="s">
        <v>14</v>
      </c>
      <c r="L7" s="4" t="s">
        <v>15</v>
      </c>
      <c r="M7" s="4" t="s">
        <v>16</v>
      </c>
    </row>
    <row r="8">
      <c r="A8" s="7"/>
      <c r="B8" s="7"/>
      <c r="C8" s="7"/>
      <c r="D8" s="7"/>
      <c r="E8" s="7"/>
      <c r="F8" s="8" t="s">
        <v>17</v>
      </c>
      <c r="G8" s="9" t="s">
        <v>18</v>
      </c>
      <c r="H8" s="7"/>
      <c r="I8" s="7"/>
      <c r="J8" s="7"/>
      <c r="K8" s="7"/>
      <c r="L8" s="7"/>
      <c r="M8" s="7"/>
    </row>
    <row r="9">
      <c r="A9" s="8">
        <v>1.0</v>
      </c>
      <c r="B9" s="8">
        <v>2.0</v>
      </c>
      <c r="C9" s="8">
        <v>3.0</v>
      </c>
      <c r="D9" s="8">
        <v>4.0</v>
      </c>
      <c r="E9" s="8">
        <v>5.0</v>
      </c>
      <c r="F9" s="10">
        <v>6.0</v>
      </c>
      <c r="G9" s="11">
        <v>7.0</v>
      </c>
      <c r="H9" s="8">
        <v>8.0</v>
      </c>
      <c r="I9" s="8">
        <v>9.0</v>
      </c>
      <c r="J9" s="8">
        <v>10.0</v>
      </c>
      <c r="K9" s="8">
        <v>11.0</v>
      </c>
      <c r="L9" s="8">
        <v>12.0</v>
      </c>
      <c r="M9" s="8">
        <v>13.0</v>
      </c>
    </row>
    <row r="10">
      <c r="A10" s="12" t="s">
        <v>19</v>
      </c>
      <c r="B10" s="13" t="s">
        <v>20</v>
      </c>
      <c r="C10" s="13">
        <v>1.0</v>
      </c>
      <c r="D10" s="13">
        <v>1.0</v>
      </c>
      <c r="E10" s="13" t="s">
        <v>21</v>
      </c>
      <c r="F10" s="14" t="s">
        <v>22</v>
      </c>
      <c r="G10" s="11"/>
      <c r="H10" s="4">
        <v>3.0</v>
      </c>
      <c r="I10" s="15">
        <f>0.7*H10</f>
        <v>2.1</v>
      </c>
      <c r="J10" s="8"/>
      <c r="K10" s="16">
        <f>(J10*G10)+(J11*G11)+(J12*G12)+(J13*G13)</f>
        <v>224.5</v>
      </c>
      <c r="L10" s="17">
        <f>K10/100</f>
        <v>2.245</v>
      </c>
      <c r="M10" s="18" t="s">
        <v>23</v>
      </c>
    </row>
    <row r="11">
      <c r="A11" s="19"/>
      <c r="B11" s="19"/>
      <c r="C11" s="19"/>
      <c r="D11" s="19"/>
      <c r="E11" s="19"/>
      <c r="F11" s="20" t="s">
        <v>24</v>
      </c>
      <c r="G11" s="9">
        <v>1.0</v>
      </c>
      <c r="H11" s="19"/>
      <c r="I11" s="19"/>
      <c r="J11" s="9">
        <v>72.5</v>
      </c>
      <c r="K11" s="19"/>
      <c r="L11" s="19"/>
      <c r="M11" s="19"/>
    </row>
    <row r="12">
      <c r="A12" s="19"/>
      <c r="B12" s="19"/>
      <c r="C12" s="19"/>
      <c r="D12" s="19"/>
      <c r="E12" s="19"/>
      <c r="F12" s="20" t="s">
        <v>25</v>
      </c>
      <c r="G12" s="9">
        <v>1.0</v>
      </c>
      <c r="H12" s="19"/>
      <c r="I12" s="19"/>
      <c r="J12" s="9">
        <v>72.0</v>
      </c>
      <c r="K12" s="19"/>
      <c r="L12" s="19"/>
      <c r="M12" s="19"/>
    </row>
    <row r="13">
      <c r="A13" s="7"/>
      <c r="B13" s="7"/>
      <c r="C13" s="7"/>
      <c r="D13" s="7"/>
      <c r="E13" s="7"/>
      <c r="F13" s="20" t="s">
        <v>26</v>
      </c>
      <c r="G13" s="9">
        <v>1.0</v>
      </c>
      <c r="H13" s="7"/>
      <c r="I13" s="7"/>
      <c r="J13" s="9">
        <v>80.0</v>
      </c>
      <c r="K13" s="7"/>
      <c r="L13" s="7"/>
      <c r="M13" s="7"/>
    </row>
    <row r="14">
      <c r="A14" s="13">
        <v>3.0</v>
      </c>
      <c r="B14" s="13" t="s">
        <v>20</v>
      </c>
      <c r="C14" s="13">
        <v>2.0</v>
      </c>
      <c r="D14" s="13">
        <v>2.0</v>
      </c>
      <c r="E14" s="13" t="s">
        <v>21</v>
      </c>
      <c r="F14" s="14" t="s">
        <v>22</v>
      </c>
      <c r="G14" s="11"/>
      <c r="H14" s="4">
        <f>SUM(G14:G17)</f>
        <v>3</v>
      </c>
      <c r="I14" s="4">
        <f>0.7*H14</f>
        <v>2.1</v>
      </c>
      <c r="J14" s="8"/>
      <c r="K14" s="16">
        <f>(J14*G14)+(J15*G15)+(J16*G16)+(J17*G17)</f>
        <v>224.5</v>
      </c>
      <c r="L14" s="21">
        <f>K14/100</f>
        <v>2.245</v>
      </c>
      <c r="M14" s="18" t="s">
        <v>27</v>
      </c>
    </row>
    <row r="15">
      <c r="A15" s="19"/>
      <c r="B15" s="19"/>
      <c r="C15" s="19"/>
      <c r="D15" s="19"/>
      <c r="E15" s="19"/>
      <c r="F15" s="20" t="s">
        <v>24</v>
      </c>
      <c r="G15" s="9">
        <v>1.0</v>
      </c>
      <c r="H15" s="19"/>
      <c r="I15" s="19"/>
      <c r="J15" s="9">
        <v>72.5</v>
      </c>
      <c r="K15" s="19"/>
      <c r="L15" s="19"/>
      <c r="M15" s="19"/>
    </row>
    <row r="16">
      <c r="A16" s="19"/>
      <c r="B16" s="19"/>
      <c r="C16" s="19"/>
      <c r="D16" s="19"/>
      <c r="E16" s="19"/>
      <c r="F16" s="20" t="s">
        <v>25</v>
      </c>
      <c r="G16" s="9">
        <v>1.0</v>
      </c>
      <c r="H16" s="19"/>
      <c r="I16" s="19"/>
      <c r="J16" s="9">
        <v>72.0</v>
      </c>
      <c r="K16" s="19"/>
      <c r="L16" s="19"/>
      <c r="M16" s="19"/>
    </row>
    <row r="17">
      <c r="A17" s="7"/>
      <c r="B17" s="7"/>
      <c r="C17" s="7"/>
      <c r="D17" s="7"/>
      <c r="E17" s="7"/>
      <c r="F17" s="20" t="s">
        <v>26</v>
      </c>
      <c r="G17" s="9">
        <v>1.0</v>
      </c>
      <c r="H17" s="7"/>
      <c r="I17" s="7"/>
      <c r="J17" s="9">
        <v>80.0</v>
      </c>
      <c r="K17" s="7"/>
      <c r="L17" s="7"/>
      <c r="M17" s="7"/>
    </row>
    <row r="18">
      <c r="A18" s="13">
        <v>4.0</v>
      </c>
      <c r="B18" s="13" t="s">
        <v>20</v>
      </c>
      <c r="C18" s="13">
        <v>3.0</v>
      </c>
      <c r="D18" s="13">
        <v>3.0</v>
      </c>
      <c r="E18" s="13" t="s">
        <v>21</v>
      </c>
      <c r="F18" s="14" t="s">
        <v>28</v>
      </c>
      <c r="G18" s="11">
        <v>15.0</v>
      </c>
      <c r="H18" s="4">
        <f>SUM(G18:G21)</f>
        <v>18</v>
      </c>
      <c r="I18" s="4">
        <f>0.7*H18</f>
        <v>12.6</v>
      </c>
      <c r="J18" s="8">
        <v>50.0</v>
      </c>
      <c r="K18" s="16">
        <f>(J18*G18)+(J19*G19)+(J20*G20)+(J21*G21)</f>
        <v>974.5</v>
      </c>
      <c r="L18" s="21">
        <f>K18/100</f>
        <v>9.745</v>
      </c>
      <c r="M18" s="18" t="s">
        <v>69</v>
      </c>
    </row>
    <row r="19">
      <c r="A19" s="19"/>
      <c r="B19" s="19"/>
      <c r="C19" s="19"/>
      <c r="D19" s="19"/>
      <c r="E19" s="19"/>
      <c r="F19" s="20" t="s">
        <v>24</v>
      </c>
      <c r="G19" s="9">
        <v>1.0</v>
      </c>
      <c r="H19" s="19"/>
      <c r="I19" s="19"/>
      <c r="J19" s="9">
        <v>72.5</v>
      </c>
      <c r="K19" s="19"/>
      <c r="L19" s="19"/>
      <c r="M19" s="19"/>
    </row>
    <row r="20">
      <c r="A20" s="19"/>
      <c r="B20" s="19"/>
      <c r="C20" s="19"/>
      <c r="D20" s="19"/>
      <c r="E20" s="19"/>
      <c r="F20" s="20" t="s">
        <v>25</v>
      </c>
      <c r="G20" s="9">
        <v>1.0</v>
      </c>
      <c r="H20" s="19"/>
      <c r="I20" s="19"/>
      <c r="J20" s="9">
        <v>72.0</v>
      </c>
      <c r="K20" s="19"/>
      <c r="L20" s="19"/>
      <c r="M20" s="19"/>
    </row>
    <row r="21" ht="15.75" customHeight="1">
      <c r="A21" s="7"/>
      <c r="B21" s="7"/>
      <c r="C21" s="7"/>
      <c r="D21" s="7"/>
      <c r="E21" s="7"/>
      <c r="F21" s="20" t="s">
        <v>26</v>
      </c>
      <c r="G21" s="9">
        <v>1.0</v>
      </c>
      <c r="H21" s="7"/>
      <c r="I21" s="7"/>
      <c r="J21" s="9">
        <v>80.0</v>
      </c>
      <c r="K21" s="7"/>
      <c r="L21" s="7"/>
      <c r="M21" s="7"/>
    </row>
    <row r="22" ht="15.75" customHeight="1">
      <c r="A22" s="13">
        <v>5.0</v>
      </c>
      <c r="B22" s="13" t="s">
        <v>20</v>
      </c>
      <c r="C22" s="13">
        <v>5.0</v>
      </c>
      <c r="D22" s="13">
        <v>4.0</v>
      </c>
      <c r="E22" s="13" t="s">
        <v>21</v>
      </c>
      <c r="F22" s="14" t="s">
        <v>22</v>
      </c>
      <c r="G22" s="11">
        <v>25.0</v>
      </c>
      <c r="H22" s="4">
        <f>SUM(G22:G25)</f>
        <v>28</v>
      </c>
      <c r="I22" s="4">
        <f>0.7*H22</f>
        <v>19.6</v>
      </c>
      <c r="J22" s="8">
        <v>40.0</v>
      </c>
      <c r="K22" s="16">
        <f>(J22*G22)+(J23*G23)+(J24*G24)+(J25*G25)</f>
        <v>1224.5</v>
      </c>
      <c r="L22" s="21">
        <f>K22/100</f>
        <v>12.245</v>
      </c>
      <c r="M22" s="18" t="s">
        <v>70</v>
      </c>
    </row>
    <row r="23" ht="15.75" customHeight="1">
      <c r="A23" s="19"/>
      <c r="B23" s="19"/>
      <c r="C23" s="19"/>
      <c r="D23" s="19"/>
      <c r="E23" s="19"/>
      <c r="F23" s="20" t="s">
        <v>24</v>
      </c>
      <c r="G23" s="9">
        <v>1.0</v>
      </c>
      <c r="H23" s="19"/>
      <c r="I23" s="19"/>
      <c r="J23" s="9">
        <v>72.5</v>
      </c>
      <c r="K23" s="19"/>
      <c r="L23" s="19"/>
      <c r="M23" s="19"/>
    </row>
    <row r="24" ht="15.75" customHeight="1">
      <c r="A24" s="19"/>
      <c r="B24" s="19"/>
      <c r="C24" s="19"/>
      <c r="D24" s="19"/>
      <c r="E24" s="19"/>
      <c r="F24" s="20" t="s">
        <v>25</v>
      </c>
      <c r="G24" s="9">
        <v>1.0</v>
      </c>
      <c r="H24" s="19"/>
      <c r="I24" s="19"/>
      <c r="J24" s="9">
        <v>72.0</v>
      </c>
      <c r="K24" s="19"/>
      <c r="L24" s="19"/>
      <c r="M24" s="19"/>
    </row>
    <row r="25" ht="15.75" customHeight="1">
      <c r="A25" s="7"/>
      <c r="B25" s="7"/>
      <c r="C25" s="7"/>
      <c r="D25" s="7"/>
      <c r="E25" s="7"/>
      <c r="F25" s="20" t="s">
        <v>26</v>
      </c>
      <c r="G25" s="9">
        <v>1.0</v>
      </c>
      <c r="H25" s="7"/>
      <c r="I25" s="7"/>
      <c r="J25" s="9">
        <v>80.0</v>
      </c>
      <c r="K25" s="7"/>
      <c r="L25" s="7"/>
      <c r="M25" s="7"/>
    </row>
    <row r="26" ht="15.75" customHeight="1">
      <c r="A26" s="13">
        <v>6.0</v>
      </c>
      <c r="B26" s="13" t="s">
        <v>20</v>
      </c>
      <c r="C26" s="13">
        <v>5.0</v>
      </c>
      <c r="D26" s="13">
        <v>5.0</v>
      </c>
      <c r="E26" s="13" t="s">
        <v>31</v>
      </c>
      <c r="F26" s="14" t="s">
        <v>22</v>
      </c>
      <c r="G26" s="9"/>
      <c r="H26" s="4">
        <f>SUM(G26:G29)</f>
        <v>3</v>
      </c>
      <c r="I26" s="4">
        <f>0.7*H26</f>
        <v>2.1</v>
      </c>
      <c r="J26" s="9"/>
      <c r="K26" s="16">
        <f>(J26*G26)+(J27*G27)+(J28*G28)+(J29*G29)</f>
        <v>224.5</v>
      </c>
      <c r="L26" s="21">
        <f>K26/100</f>
        <v>2.245</v>
      </c>
      <c r="M26" s="18" t="s">
        <v>70</v>
      </c>
    </row>
    <row r="27" ht="15.75" customHeight="1">
      <c r="A27" s="19"/>
      <c r="B27" s="19"/>
      <c r="C27" s="19"/>
      <c r="D27" s="19"/>
      <c r="E27" s="19"/>
      <c r="F27" s="20" t="s">
        <v>24</v>
      </c>
      <c r="G27" s="9">
        <v>1.0</v>
      </c>
      <c r="H27" s="19"/>
      <c r="I27" s="19"/>
      <c r="J27" s="9">
        <v>72.5</v>
      </c>
      <c r="K27" s="19"/>
      <c r="L27" s="19"/>
      <c r="M27" s="19"/>
    </row>
    <row r="28" ht="15.75" customHeight="1">
      <c r="A28" s="19"/>
      <c r="B28" s="19"/>
      <c r="C28" s="19"/>
      <c r="D28" s="19"/>
      <c r="E28" s="19"/>
      <c r="F28" s="20" t="s">
        <v>25</v>
      </c>
      <c r="G28" s="9">
        <v>1.0</v>
      </c>
      <c r="H28" s="19"/>
      <c r="I28" s="19"/>
      <c r="J28" s="9">
        <v>72.0</v>
      </c>
      <c r="K28" s="19"/>
      <c r="L28" s="19"/>
      <c r="M28" s="19"/>
    </row>
    <row r="29" ht="15.75" customHeight="1">
      <c r="A29" s="7"/>
      <c r="B29" s="7"/>
      <c r="C29" s="7"/>
      <c r="D29" s="7"/>
      <c r="E29" s="7"/>
      <c r="F29" s="20" t="s">
        <v>26</v>
      </c>
      <c r="G29" s="9">
        <v>1.0</v>
      </c>
      <c r="H29" s="7"/>
      <c r="I29" s="7"/>
      <c r="J29" s="9">
        <v>80.0</v>
      </c>
      <c r="K29" s="7"/>
      <c r="L29" s="7"/>
      <c r="M29" s="7"/>
    </row>
    <row r="30" ht="15.75" customHeight="1">
      <c r="A30" s="13">
        <v>7.0</v>
      </c>
      <c r="B30" s="13" t="s">
        <v>20</v>
      </c>
      <c r="C30" s="13">
        <v>5.0</v>
      </c>
      <c r="D30" s="13">
        <v>6.0</v>
      </c>
      <c r="E30" s="13" t="s">
        <v>21</v>
      </c>
      <c r="F30" s="14" t="s">
        <v>22</v>
      </c>
      <c r="G30" s="11"/>
      <c r="H30" s="4">
        <f>SUM(G30:G33)</f>
        <v>3</v>
      </c>
      <c r="I30" s="4">
        <f>0.7*H30</f>
        <v>2.1</v>
      </c>
      <c r="J30" s="8"/>
      <c r="K30" s="16">
        <f>(J30*G30)+(J31*G31)+(J32*G32)+(J33*G33)</f>
        <v>224.5</v>
      </c>
      <c r="L30" s="21">
        <f>K30/100</f>
        <v>2.245</v>
      </c>
      <c r="M30" s="18" t="s">
        <v>71</v>
      </c>
    </row>
    <row r="31" ht="15.75" customHeight="1">
      <c r="A31" s="19"/>
      <c r="B31" s="19"/>
      <c r="C31" s="19"/>
      <c r="D31" s="19"/>
      <c r="E31" s="19"/>
      <c r="F31" s="20" t="s">
        <v>24</v>
      </c>
      <c r="G31" s="9">
        <v>1.0</v>
      </c>
      <c r="H31" s="19"/>
      <c r="I31" s="19"/>
      <c r="J31" s="9">
        <v>72.5</v>
      </c>
      <c r="K31" s="19"/>
      <c r="L31" s="19"/>
      <c r="M31" s="19"/>
    </row>
    <row r="32" ht="15.75" customHeight="1">
      <c r="A32" s="19"/>
      <c r="B32" s="19"/>
      <c r="C32" s="19"/>
      <c r="D32" s="19"/>
      <c r="E32" s="19"/>
      <c r="F32" s="20" t="s">
        <v>25</v>
      </c>
      <c r="G32" s="9">
        <v>1.0</v>
      </c>
      <c r="H32" s="19"/>
      <c r="I32" s="19"/>
      <c r="J32" s="9">
        <v>72.0</v>
      </c>
      <c r="K32" s="19"/>
      <c r="L32" s="19"/>
      <c r="M32" s="19"/>
    </row>
    <row r="33" ht="15.75" customHeight="1">
      <c r="A33" s="7"/>
      <c r="B33" s="7"/>
      <c r="C33" s="7"/>
      <c r="D33" s="7"/>
      <c r="E33" s="7"/>
      <c r="F33" s="20" t="s">
        <v>26</v>
      </c>
      <c r="G33" s="9">
        <v>1.0</v>
      </c>
      <c r="H33" s="7"/>
      <c r="I33" s="7"/>
      <c r="J33" s="9">
        <v>80.0</v>
      </c>
      <c r="K33" s="7"/>
      <c r="L33" s="7"/>
      <c r="M33" s="7"/>
    </row>
    <row r="34" ht="15.75" customHeight="1">
      <c r="A34" s="24">
        <v>8.0</v>
      </c>
      <c r="B34" s="25" t="s">
        <v>22</v>
      </c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6"/>
    </row>
    <row r="35" ht="15.75" customHeight="1">
      <c r="A35" s="12" t="s">
        <v>34</v>
      </c>
      <c r="B35" s="13" t="s">
        <v>20</v>
      </c>
      <c r="C35" s="13">
        <v>4.0</v>
      </c>
      <c r="D35" s="13">
        <v>7.0</v>
      </c>
      <c r="E35" s="13" t="s">
        <v>21</v>
      </c>
      <c r="F35" s="14" t="s">
        <v>35</v>
      </c>
      <c r="G35" s="11"/>
      <c r="H35" s="4">
        <f>SUM(G35:G38)</f>
        <v>3</v>
      </c>
      <c r="I35" s="4">
        <f>0.7*H35</f>
        <v>2.1</v>
      </c>
      <c r="J35" s="8"/>
      <c r="K35" s="16">
        <f>(J35*G35)+(J36*G36)+(J37*G37)+(J38*G38)</f>
        <v>224.5</v>
      </c>
      <c r="L35" s="17">
        <f>K35/100</f>
        <v>2.245</v>
      </c>
      <c r="M35" s="18" t="s">
        <v>72</v>
      </c>
    </row>
    <row r="36" ht="15.75" customHeight="1">
      <c r="A36" s="19"/>
      <c r="B36" s="19"/>
      <c r="C36" s="19"/>
      <c r="D36" s="19"/>
      <c r="E36" s="19"/>
      <c r="F36" s="20" t="s">
        <v>24</v>
      </c>
      <c r="G36" s="9">
        <v>1.0</v>
      </c>
      <c r="H36" s="19"/>
      <c r="I36" s="19"/>
      <c r="J36" s="9">
        <v>72.5</v>
      </c>
      <c r="K36" s="19"/>
      <c r="L36" s="19"/>
      <c r="M36" s="19"/>
    </row>
    <row r="37" ht="15.75" customHeight="1">
      <c r="A37" s="19"/>
      <c r="B37" s="19"/>
      <c r="C37" s="19"/>
      <c r="D37" s="19"/>
      <c r="E37" s="19"/>
      <c r="F37" s="20" t="s">
        <v>25</v>
      </c>
      <c r="G37" s="9">
        <v>1.0</v>
      </c>
      <c r="H37" s="19"/>
      <c r="I37" s="19"/>
      <c r="J37" s="9">
        <v>72.0</v>
      </c>
      <c r="K37" s="19"/>
      <c r="L37" s="19"/>
      <c r="M37" s="19"/>
    </row>
    <row r="38" ht="15.75" customHeight="1">
      <c r="A38" s="7"/>
      <c r="B38" s="7"/>
      <c r="C38" s="7"/>
      <c r="D38" s="7"/>
      <c r="E38" s="7"/>
      <c r="F38" s="20" t="s">
        <v>26</v>
      </c>
      <c r="G38" s="9">
        <v>1.0</v>
      </c>
      <c r="H38" s="7"/>
      <c r="I38" s="7"/>
      <c r="J38" s="9">
        <v>80.0</v>
      </c>
      <c r="K38" s="7"/>
      <c r="L38" s="7"/>
      <c r="M38" s="7"/>
    </row>
    <row r="39" ht="15.75" customHeight="1">
      <c r="A39" s="12" t="s">
        <v>37</v>
      </c>
      <c r="B39" s="13" t="s">
        <v>20</v>
      </c>
      <c r="C39" s="13">
        <v>4.0</v>
      </c>
      <c r="D39" s="13">
        <v>8.0</v>
      </c>
      <c r="E39" s="13" t="s">
        <v>21</v>
      </c>
      <c r="F39" s="14" t="s">
        <v>35</v>
      </c>
      <c r="G39" s="11">
        <v>15.0</v>
      </c>
      <c r="H39" s="4">
        <f>SUM(G39:G42)</f>
        <v>18</v>
      </c>
      <c r="I39" s="13">
        <f>0.7*H39</f>
        <v>12.6</v>
      </c>
      <c r="J39" s="8">
        <v>55.0</v>
      </c>
      <c r="K39" s="16">
        <f>(J39*G39)+(J40*G40)+(J41*G41)+(J42*G42)</f>
        <v>1049.5</v>
      </c>
      <c r="L39" s="17">
        <f>K39/100</f>
        <v>10.495</v>
      </c>
      <c r="M39" s="18" t="s">
        <v>73</v>
      </c>
    </row>
    <row r="40" ht="15.75" customHeight="1">
      <c r="A40" s="19"/>
      <c r="B40" s="19"/>
      <c r="C40" s="19"/>
      <c r="D40" s="19"/>
      <c r="E40" s="19"/>
      <c r="F40" s="20" t="s">
        <v>24</v>
      </c>
      <c r="G40" s="9">
        <v>1.0</v>
      </c>
      <c r="H40" s="19"/>
      <c r="I40" s="19"/>
      <c r="J40" s="9">
        <v>72.5</v>
      </c>
      <c r="K40" s="19"/>
      <c r="L40" s="19"/>
      <c r="M40" s="19"/>
    </row>
    <row r="41" ht="15.75" customHeight="1">
      <c r="A41" s="19"/>
      <c r="B41" s="19"/>
      <c r="C41" s="19"/>
      <c r="D41" s="19"/>
      <c r="E41" s="19"/>
      <c r="F41" s="20" t="s">
        <v>25</v>
      </c>
      <c r="G41" s="9">
        <v>1.0</v>
      </c>
      <c r="H41" s="19"/>
      <c r="I41" s="19"/>
      <c r="J41" s="9">
        <v>72.0</v>
      </c>
      <c r="K41" s="19"/>
      <c r="L41" s="19"/>
      <c r="M41" s="19"/>
    </row>
    <row r="42" ht="15.75" customHeight="1">
      <c r="A42" s="7"/>
      <c r="B42" s="7"/>
      <c r="C42" s="7"/>
      <c r="D42" s="7"/>
      <c r="E42" s="7"/>
      <c r="F42" s="20" t="s">
        <v>26</v>
      </c>
      <c r="G42" s="9">
        <v>1.0</v>
      </c>
      <c r="H42" s="7"/>
      <c r="I42" s="7"/>
      <c r="J42" s="9">
        <v>80.0</v>
      </c>
      <c r="K42" s="7"/>
      <c r="L42" s="7"/>
      <c r="M42" s="7"/>
    </row>
    <row r="43" ht="15.75" customHeight="1">
      <c r="A43" s="12" t="s">
        <v>39</v>
      </c>
      <c r="B43" s="13" t="s">
        <v>20</v>
      </c>
      <c r="C43" s="13">
        <v>4.0</v>
      </c>
      <c r="D43" s="13">
        <v>9.0</v>
      </c>
      <c r="E43" s="13" t="s">
        <v>21</v>
      </c>
      <c r="F43" s="14" t="s">
        <v>35</v>
      </c>
      <c r="G43" s="11">
        <v>15.0</v>
      </c>
      <c r="H43" s="4">
        <f>SUM(G43:G46)</f>
        <v>18</v>
      </c>
      <c r="I43" s="13">
        <f>0.7*H43</f>
        <v>12.6</v>
      </c>
      <c r="J43" s="8">
        <v>55.0</v>
      </c>
      <c r="K43" s="16">
        <f>(J43*G43)+(J44*G44)+(J45*G45)+(J46*G46)</f>
        <v>1049.5</v>
      </c>
      <c r="L43" s="17">
        <f>K43/100</f>
        <v>10.495</v>
      </c>
      <c r="M43" s="18" t="s">
        <v>74</v>
      </c>
    </row>
    <row r="44" ht="15.75" customHeight="1">
      <c r="A44" s="19"/>
      <c r="B44" s="19"/>
      <c r="C44" s="19"/>
      <c r="D44" s="19"/>
      <c r="E44" s="19"/>
      <c r="F44" s="20" t="s">
        <v>24</v>
      </c>
      <c r="G44" s="9">
        <v>1.0</v>
      </c>
      <c r="H44" s="19"/>
      <c r="I44" s="19"/>
      <c r="J44" s="9">
        <v>72.5</v>
      </c>
      <c r="K44" s="19"/>
      <c r="L44" s="19"/>
      <c r="M44" s="19"/>
    </row>
    <row r="45" ht="15.75" customHeight="1">
      <c r="A45" s="19"/>
      <c r="B45" s="19"/>
      <c r="C45" s="19"/>
      <c r="D45" s="19"/>
      <c r="E45" s="19"/>
      <c r="F45" s="20" t="s">
        <v>25</v>
      </c>
      <c r="G45" s="9">
        <v>1.0</v>
      </c>
      <c r="H45" s="19"/>
      <c r="I45" s="19"/>
      <c r="J45" s="9">
        <v>72.0</v>
      </c>
      <c r="K45" s="19"/>
      <c r="L45" s="19"/>
      <c r="M45" s="19"/>
    </row>
    <row r="46" ht="15.75" customHeight="1">
      <c r="A46" s="7"/>
      <c r="B46" s="7"/>
      <c r="C46" s="7"/>
      <c r="D46" s="7"/>
      <c r="E46" s="7"/>
      <c r="F46" s="20" t="s">
        <v>26</v>
      </c>
      <c r="G46" s="9">
        <v>1.0</v>
      </c>
      <c r="H46" s="7"/>
      <c r="I46" s="7"/>
      <c r="J46" s="9">
        <v>80.0</v>
      </c>
      <c r="K46" s="7"/>
      <c r="L46" s="7"/>
      <c r="M46" s="7"/>
    </row>
    <row r="47" ht="15.75" customHeight="1">
      <c r="A47" s="13">
        <v>15.0</v>
      </c>
      <c r="B47" s="13" t="s">
        <v>20</v>
      </c>
      <c r="C47" s="13">
        <v>5.0</v>
      </c>
      <c r="D47" s="13">
        <v>10.0</v>
      </c>
      <c r="E47" s="13" t="s">
        <v>21</v>
      </c>
      <c r="F47" s="14" t="s">
        <v>35</v>
      </c>
      <c r="G47" s="9">
        <v>0.0</v>
      </c>
      <c r="H47" s="4">
        <f>SUM(G47:G50)</f>
        <v>3</v>
      </c>
      <c r="I47" s="13">
        <f>0.7*H47</f>
        <v>2.1</v>
      </c>
      <c r="J47" s="9">
        <v>30.0</v>
      </c>
      <c r="K47" s="16">
        <f>(J47*G47)+(J48*G48)+(J49*G49)+(J50*G50)</f>
        <v>224.5</v>
      </c>
      <c r="L47" s="17">
        <f>K47/100</f>
        <v>2.245</v>
      </c>
      <c r="M47" s="18" t="s">
        <v>75</v>
      </c>
    </row>
    <row r="48" ht="15.75" customHeight="1">
      <c r="A48" s="19"/>
      <c r="B48" s="19"/>
      <c r="C48" s="19"/>
      <c r="D48" s="19"/>
      <c r="E48" s="19"/>
      <c r="F48" s="20" t="s">
        <v>24</v>
      </c>
      <c r="G48" s="9">
        <v>1.0</v>
      </c>
      <c r="H48" s="19"/>
      <c r="I48" s="19"/>
      <c r="J48" s="9">
        <v>72.5</v>
      </c>
      <c r="K48" s="19"/>
      <c r="L48" s="19"/>
      <c r="M48" s="19"/>
    </row>
    <row r="49" ht="15.75" customHeight="1">
      <c r="A49" s="19"/>
      <c r="B49" s="19"/>
      <c r="C49" s="19"/>
      <c r="D49" s="19"/>
      <c r="E49" s="19"/>
      <c r="F49" s="20" t="s">
        <v>25</v>
      </c>
      <c r="G49" s="9">
        <v>1.0</v>
      </c>
      <c r="H49" s="19"/>
      <c r="I49" s="19"/>
      <c r="J49" s="9">
        <v>72.0</v>
      </c>
      <c r="K49" s="19"/>
      <c r="L49" s="19"/>
      <c r="M49" s="19"/>
    </row>
    <row r="50" ht="15.75" customHeight="1">
      <c r="A50" s="19"/>
      <c r="B50" s="19"/>
      <c r="C50" s="19"/>
      <c r="D50" s="19"/>
      <c r="E50" s="19"/>
      <c r="F50" s="20" t="s">
        <v>26</v>
      </c>
      <c r="G50" s="9">
        <v>1.0</v>
      </c>
      <c r="H50" s="7"/>
      <c r="I50" s="7"/>
      <c r="J50" s="9">
        <v>80.0</v>
      </c>
      <c r="K50" s="7"/>
      <c r="L50" s="7"/>
      <c r="M50" s="7"/>
    </row>
    <row r="51" ht="15.75" customHeight="1">
      <c r="A51" s="24">
        <v>16.0</v>
      </c>
      <c r="B51" s="25" t="s">
        <v>35</v>
      </c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6"/>
    </row>
    <row r="52" ht="15.75" customHeight="1">
      <c r="A52" s="27" t="s">
        <v>42</v>
      </c>
      <c r="B52" s="26"/>
      <c r="C52" s="26"/>
      <c r="D52" s="26"/>
      <c r="E52" s="26"/>
      <c r="F52" s="26"/>
      <c r="G52" s="6"/>
      <c r="H52" s="28">
        <f t="shared" ref="H52:L52" si="1">SUM(H10:H50)</f>
        <v>100</v>
      </c>
      <c r="I52" s="29">
        <f t="shared" si="1"/>
        <v>70</v>
      </c>
      <c r="J52" s="28">
        <f t="shared" si="1"/>
        <v>2475</v>
      </c>
      <c r="K52" s="30">
        <f t="shared" si="1"/>
        <v>5645</v>
      </c>
      <c r="L52" s="31">
        <f t="shared" si="1"/>
        <v>56.45</v>
      </c>
      <c r="M52" s="14"/>
    </row>
    <row r="53" ht="15.75" customHeight="1">
      <c r="A53" s="32" t="s">
        <v>43</v>
      </c>
      <c r="B53" s="26"/>
      <c r="C53" s="26"/>
      <c r="D53" s="26"/>
      <c r="E53" s="26"/>
      <c r="F53" s="26"/>
      <c r="G53" s="26"/>
      <c r="H53" s="26"/>
      <c r="I53" s="26"/>
      <c r="J53" s="26"/>
      <c r="K53" s="6"/>
      <c r="L53" s="33"/>
      <c r="M53" s="34" t="s">
        <v>76</v>
      </c>
    </row>
    <row r="54" ht="15.75" customHeight="1">
      <c r="A54" s="3"/>
      <c r="G54" s="3"/>
    </row>
    <row r="55" ht="15.75" customHeight="1">
      <c r="A55" s="3"/>
      <c r="G55" s="3"/>
      <c r="J55" s="35" t="s">
        <v>45</v>
      </c>
    </row>
    <row r="56" ht="15.75" customHeight="1">
      <c r="A56" s="3"/>
      <c r="G56" s="3"/>
      <c r="J56" s="11" t="s">
        <v>46</v>
      </c>
      <c r="K56" s="11" t="s">
        <v>47</v>
      </c>
      <c r="L56" s="11" t="s">
        <v>48</v>
      </c>
    </row>
    <row r="57" ht="15.75" customHeight="1">
      <c r="A57" s="3"/>
      <c r="G57" s="3"/>
      <c r="J57" s="36" t="s">
        <v>77</v>
      </c>
      <c r="K57" s="11" t="s">
        <v>50</v>
      </c>
      <c r="L57" s="11">
        <v>4.0</v>
      </c>
    </row>
    <row r="58" ht="15.75" customHeight="1">
      <c r="A58" s="3"/>
      <c r="G58" s="3"/>
      <c r="J58" s="36" t="s">
        <v>78</v>
      </c>
      <c r="K58" s="11" t="s">
        <v>52</v>
      </c>
      <c r="L58" s="11">
        <v>3.0</v>
      </c>
    </row>
    <row r="59" ht="15.75" customHeight="1">
      <c r="A59" s="3"/>
      <c r="G59" s="3"/>
      <c r="J59" s="36" t="s">
        <v>79</v>
      </c>
      <c r="K59" s="11" t="s">
        <v>54</v>
      </c>
      <c r="L59" s="11">
        <v>2.0</v>
      </c>
    </row>
    <row r="60" ht="15.75" customHeight="1">
      <c r="A60" s="3"/>
      <c r="G60" s="3"/>
      <c r="J60" s="36" t="s">
        <v>80</v>
      </c>
      <c r="K60" s="11" t="s">
        <v>56</v>
      </c>
      <c r="L60" s="11">
        <v>1.0</v>
      </c>
    </row>
    <row r="61" ht="15.75" customHeight="1">
      <c r="A61" s="3"/>
      <c r="G61" s="3"/>
      <c r="J61" s="36" t="s">
        <v>81</v>
      </c>
      <c r="K61" s="11" t="s">
        <v>58</v>
      </c>
      <c r="L61" s="11">
        <v>0.0</v>
      </c>
    </row>
    <row r="62" ht="15.75" customHeight="1">
      <c r="A62" s="3"/>
      <c r="G62" s="3"/>
    </row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21">
    <mergeCell ref="L7:L8"/>
    <mergeCell ref="M7:M8"/>
    <mergeCell ref="J7:J8"/>
    <mergeCell ref="K7:K8"/>
    <mergeCell ref="K10:K13"/>
    <mergeCell ref="L10:L13"/>
    <mergeCell ref="M10:M13"/>
    <mergeCell ref="L14:L17"/>
    <mergeCell ref="M14:M17"/>
    <mergeCell ref="H18:H21"/>
    <mergeCell ref="H22:H25"/>
    <mergeCell ref="H30:H33"/>
    <mergeCell ref="H35:H38"/>
    <mergeCell ref="H39:H42"/>
    <mergeCell ref="H43:H46"/>
    <mergeCell ref="H47:H50"/>
    <mergeCell ref="I22:I25"/>
    <mergeCell ref="I30:I33"/>
    <mergeCell ref="I35:I38"/>
    <mergeCell ref="I39:I42"/>
    <mergeCell ref="I43:I46"/>
    <mergeCell ref="I47:I50"/>
    <mergeCell ref="H7:H8"/>
    <mergeCell ref="I7:I8"/>
    <mergeCell ref="H10:H13"/>
    <mergeCell ref="I10:I13"/>
    <mergeCell ref="H14:H17"/>
    <mergeCell ref="I14:I17"/>
    <mergeCell ref="I18:I21"/>
    <mergeCell ref="A14:A17"/>
    <mergeCell ref="B14:B17"/>
    <mergeCell ref="C14:C17"/>
    <mergeCell ref="D14:D17"/>
    <mergeCell ref="E14:E17"/>
    <mergeCell ref="B18:B21"/>
    <mergeCell ref="E18:E21"/>
    <mergeCell ref="A18:A21"/>
    <mergeCell ref="A22:A25"/>
    <mergeCell ref="B22:B25"/>
    <mergeCell ref="C22:C25"/>
    <mergeCell ref="D22:D25"/>
    <mergeCell ref="E22:E25"/>
    <mergeCell ref="A26:A29"/>
    <mergeCell ref="C35:C38"/>
    <mergeCell ref="D35:D38"/>
    <mergeCell ref="A30:A33"/>
    <mergeCell ref="B30:B33"/>
    <mergeCell ref="C30:C33"/>
    <mergeCell ref="D30:D33"/>
    <mergeCell ref="E30:E33"/>
    <mergeCell ref="B35:B38"/>
    <mergeCell ref="E35:E38"/>
    <mergeCell ref="B43:B46"/>
    <mergeCell ref="C43:C46"/>
    <mergeCell ref="A47:A50"/>
    <mergeCell ref="B47:B50"/>
    <mergeCell ref="C47:C50"/>
    <mergeCell ref="D43:D46"/>
    <mergeCell ref="E43:E46"/>
    <mergeCell ref="D47:D50"/>
    <mergeCell ref="E47:E50"/>
    <mergeCell ref="A35:A38"/>
    <mergeCell ref="A39:A42"/>
    <mergeCell ref="B39:B42"/>
    <mergeCell ref="C39:C42"/>
    <mergeCell ref="D39:D42"/>
    <mergeCell ref="E39:E42"/>
    <mergeCell ref="A43:A46"/>
    <mergeCell ref="K14:K17"/>
    <mergeCell ref="K18:K21"/>
    <mergeCell ref="L18:L21"/>
    <mergeCell ref="M18:M21"/>
    <mergeCell ref="K22:K25"/>
    <mergeCell ref="L22:L25"/>
    <mergeCell ref="M22:M25"/>
    <mergeCell ref="L43:L46"/>
    <mergeCell ref="M43:M46"/>
    <mergeCell ref="K47:K50"/>
    <mergeCell ref="L47:L50"/>
    <mergeCell ref="M47:M50"/>
    <mergeCell ref="K35:K38"/>
    <mergeCell ref="L35:L38"/>
    <mergeCell ref="M35:M38"/>
    <mergeCell ref="K39:K42"/>
    <mergeCell ref="L39:L42"/>
    <mergeCell ref="M39:M42"/>
    <mergeCell ref="K43:K46"/>
    <mergeCell ref="E7:E8"/>
    <mergeCell ref="F7:G7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A10:A13"/>
    <mergeCell ref="B10:B13"/>
    <mergeCell ref="C10:C13"/>
    <mergeCell ref="D10:D13"/>
    <mergeCell ref="E10:E13"/>
    <mergeCell ref="C18:C21"/>
    <mergeCell ref="D18:D21"/>
    <mergeCell ref="B26:B29"/>
    <mergeCell ref="C26:C29"/>
    <mergeCell ref="D26:D29"/>
    <mergeCell ref="E26:E29"/>
    <mergeCell ref="H26:H29"/>
    <mergeCell ref="I26:I29"/>
    <mergeCell ref="K26:K29"/>
    <mergeCell ref="L26:L29"/>
    <mergeCell ref="M26:M29"/>
    <mergeCell ref="K30:K33"/>
    <mergeCell ref="L30:L33"/>
    <mergeCell ref="M30:M33"/>
    <mergeCell ref="B34:M34"/>
    <mergeCell ref="B51:M51"/>
    <mergeCell ref="A52:G52"/>
    <mergeCell ref="A53:K53"/>
  </mergeCells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4" width="8.71"/>
    <col customWidth="1" min="5" max="5" width="14.57"/>
    <col customWidth="1" min="6" max="7" width="13.14"/>
    <col customWidth="1" min="8" max="8" width="8.71"/>
    <col customWidth="1" min="9" max="9" width="12.57"/>
    <col customWidth="1" min="10" max="10" width="10.0"/>
    <col customWidth="1" min="11" max="11" width="14.0"/>
    <col customWidth="1" min="12" max="12" width="12.43"/>
    <col customWidth="1" min="13" max="13" width="41.14"/>
    <col customWidth="1" min="14" max="26" width="8.71"/>
  </cols>
  <sheetData>
    <row r="1">
      <c r="A1" s="1" t="s">
        <v>0</v>
      </c>
    </row>
    <row r="2">
      <c r="A2" s="1" t="s">
        <v>82</v>
      </c>
    </row>
    <row r="3">
      <c r="A3" s="1" t="s">
        <v>83</v>
      </c>
    </row>
    <row r="4">
      <c r="A4" s="1" t="s">
        <v>3</v>
      </c>
    </row>
    <row r="5">
      <c r="A5" s="1" t="s">
        <v>4</v>
      </c>
    </row>
    <row r="6">
      <c r="A6" s="3"/>
      <c r="G6" s="3"/>
    </row>
    <row r="7">
      <c r="A7" s="4" t="s">
        <v>5</v>
      </c>
      <c r="B7" s="4" t="s">
        <v>6</v>
      </c>
      <c r="C7" s="4" t="s">
        <v>7</v>
      </c>
      <c r="D7" s="4" t="s">
        <v>8</v>
      </c>
      <c r="E7" s="4" t="s">
        <v>9</v>
      </c>
      <c r="F7" s="5" t="s">
        <v>10</v>
      </c>
      <c r="G7" s="6"/>
      <c r="H7" s="4" t="s">
        <v>11</v>
      </c>
      <c r="I7" s="4" t="s">
        <v>12</v>
      </c>
      <c r="J7" s="4" t="s">
        <v>13</v>
      </c>
      <c r="K7" s="4" t="s">
        <v>14</v>
      </c>
      <c r="L7" s="4" t="s">
        <v>15</v>
      </c>
      <c r="M7" s="4" t="s">
        <v>16</v>
      </c>
    </row>
    <row r="8">
      <c r="A8" s="7"/>
      <c r="B8" s="7"/>
      <c r="C8" s="7"/>
      <c r="D8" s="7"/>
      <c r="E8" s="7"/>
      <c r="F8" s="8" t="s">
        <v>17</v>
      </c>
      <c r="G8" s="9" t="s">
        <v>18</v>
      </c>
      <c r="H8" s="7"/>
      <c r="I8" s="7"/>
      <c r="J8" s="7"/>
      <c r="K8" s="7"/>
      <c r="L8" s="7"/>
      <c r="M8" s="7"/>
    </row>
    <row r="9">
      <c r="A9" s="8">
        <v>1.0</v>
      </c>
      <c r="B9" s="8">
        <v>2.0</v>
      </c>
      <c r="C9" s="8">
        <v>3.0</v>
      </c>
      <c r="D9" s="8">
        <v>4.0</v>
      </c>
      <c r="E9" s="8">
        <v>5.0</v>
      </c>
      <c r="F9" s="10">
        <v>6.0</v>
      </c>
      <c r="G9" s="11">
        <v>7.0</v>
      </c>
      <c r="H9" s="8">
        <v>8.0</v>
      </c>
      <c r="I9" s="8">
        <v>9.0</v>
      </c>
      <c r="J9" s="8">
        <v>10.0</v>
      </c>
      <c r="K9" s="8">
        <v>11.0</v>
      </c>
      <c r="L9" s="8">
        <v>12.0</v>
      </c>
      <c r="M9" s="8">
        <v>13.0</v>
      </c>
    </row>
    <row r="10">
      <c r="A10" s="12" t="s">
        <v>19</v>
      </c>
      <c r="B10" s="13" t="s">
        <v>20</v>
      </c>
      <c r="C10" s="13">
        <v>1.0</v>
      </c>
      <c r="D10" s="13">
        <v>1.0</v>
      </c>
      <c r="E10" s="13" t="s">
        <v>21</v>
      </c>
      <c r="F10" s="14" t="s">
        <v>22</v>
      </c>
      <c r="G10" s="11"/>
      <c r="H10" s="4">
        <v>3.0</v>
      </c>
      <c r="I10" s="15">
        <f>0.7*H10</f>
        <v>2.1</v>
      </c>
      <c r="J10" s="8"/>
      <c r="K10" s="16">
        <f>(J10*G10)+(J11*G11)+(J12*G12)+(J13*G13)</f>
        <v>224.5</v>
      </c>
      <c r="L10" s="17">
        <f>K10/100</f>
        <v>2.245</v>
      </c>
      <c r="M10" s="18" t="s">
        <v>23</v>
      </c>
    </row>
    <row r="11">
      <c r="A11" s="19"/>
      <c r="B11" s="19"/>
      <c r="C11" s="19"/>
      <c r="D11" s="19"/>
      <c r="E11" s="19"/>
      <c r="F11" s="20" t="s">
        <v>24</v>
      </c>
      <c r="G11" s="9">
        <v>1.0</v>
      </c>
      <c r="H11" s="19"/>
      <c r="I11" s="19"/>
      <c r="J11" s="9">
        <v>72.5</v>
      </c>
      <c r="K11" s="19"/>
      <c r="L11" s="19"/>
      <c r="M11" s="19"/>
    </row>
    <row r="12">
      <c r="A12" s="19"/>
      <c r="B12" s="19"/>
      <c r="C12" s="19"/>
      <c r="D12" s="19"/>
      <c r="E12" s="19"/>
      <c r="F12" s="20" t="s">
        <v>25</v>
      </c>
      <c r="G12" s="9">
        <v>1.0</v>
      </c>
      <c r="H12" s="19"/>
      <c r="I12" s="19"/>
      <c r="J12" s="9">
        <v>72.0</v>
      </c>
      <c r="K12" s="19"/>
      <c r="L12" s="19"/>
      <c r="M12" s="19"/>
    </row>
    <row r="13">
      <c r="A13" s="7"/>
      <c r="B13" s="7"/>
      <c r="C13" s="7"/>
      <c r="D13" s="7"/>
      <c r="E13" s="7"/>
      <c r="F13" s="20" t="s">
        <v>26</v>
      </c>
      <c r="G13" s="9">
        <v>1.0</v>
      </c>
      <c r="H13" s="7"/>
      <c r="I13" s="7"/>
      <c r="J13" s="9">
        <v>80.0</v>
      </c>
      <c r="K13" s="7"/>
      <c r="L13" s="7"/>
      <c r="M13" s="7"/>
    </row>
    <row r="14">
      <c r="A14" s="13">
        <v>3.0</v>
      </c>
      <c r="B14" s="13" t="s">
        <v>20</v>
      </c>
      <c r="C14" s="13">
        <v>2.0</v>
      </c>
      <c r="D14" s="13">
        <v>2.0</v>
      </c>
      <c r="E14" s="13" t="s">
        <v>21</v>
      </c>
      <c r="F14" s="14" t="s">
        <v>22</v>
      </c>
      <c r="G14" s="11"/>
      <c r="H14" s="4">
        <f>SUM(G14:G17)</f>
        <v>3</v>
      </c>
      <c r="I14" s="4">
        <f>0.7*H14</f>
        <v>2.1</v>
      </c>
      <c r="J14" s="8"/>
      <c r="K14" s="16">
        <f>(J14*G14)+(J15*G15)+(J16*G16)+(J17*G17)</f>
        <v>224.5</v>
      </c>
      <c r="L14" s="21">
        <f>K14/100</f>
        <v>2.245</v>
      </c>
      <c r="M14" s="18" t="s">
        <v>27</v>
      </c>
    </row>
    <row r="15">
      <c r="A15" s="19"/>
      <c r="B15" s="19"/>
      <c r="C15" s="19"/>
      <c r="D15" s="19"/>
      <c r="E15" s="19"/>
      <c r="F15" s="20" t="s">
        <v>24</v>
      </c>
      <c r="G15" s="9">
        <v>1.0</v>
      </c>
      <c r="H15" s="19"/>
      <c r="I15" s="19"/>
      <c r="J15" s="9">
        <v>72.5</v>
      </c>
      <c r="K15" s="19"/>
      <c r="L15" s="19"/>
      <c r="M15" s="19"/>
    </row>
    <row r="16">
      <c r="A16" s="19"/>
      <c r="B16" s="19"/>
      <c r="C16" s="19"/>
      <c r="D16" s="19"/>
      <c r="E16" s="19"/>
      <c r="F16" s="20" t="s">
        <v>25</v>
      </c>
      <c r="G16" s="9">
        <v>1.0</v>
      </c>
      <c r="H16" s="19"/>
      <c r="I16" s="19"/>
      <c r="J16" s="9">
        <v>72.0</v>
      </c>
      <c r="K16" s="19"/>
      <c r="L16" s="19"/>
      <c r="M16" s="19"/>
    </row>
    <row r="17">
      <c r="A17" s="7"/>
      <c r="B17" s="7"/>
      <c r="C17" s="7"/>
      <c r="D17" s="7"/>
      <c r="E17" s="7"/>
      <c r="F17" s="20" t="s">
        <v>26</v>
      </c>
      <c r="G17" s="9">
        <v>1.0</v>
      </c>
      <c r="H17" s="7"/>
      <c r="I17" s="7"/>
      <c r="J17" s="9">
        <v>80.0</v>
      </c>
      <c r="K17" s="7"/>
      <c r="L17" s="7"/>
      <c r="M17" s="7"/>
    </row>
    <row r="18">
      <c r="A18" s="13">
        <v>4.0</v>
      </c>
      <c r="B18" s="13" t="s">
        <v>20</v>
      </c>
      <c r="C18" s="13">
        <v>3.0</v>
      </c>
      <c r="D18" s="13">
        <v>3.0</v>
      </c>
      <c r="E18" s="13" t="s">
        <v>21</v>
      </c>
      <c r="F18" s="14" t="s">
        <v>28</v>
      </c>
      <c r="G18" s="11">
        <v>15.0</v>
      </c>
      <c r="H18" s="4">
        <f>SUM(G18:G21)</f>
        <v>18</v>
      </c>
      <c r="I18" s="4">
        <f>0.7*H18</f>
        <v>12.6</v>
      </c>
      <c r="J18" s="8">
        <v>50.0</v>
      </c>
      <c r="K18" s="16">
        <f>(J18*G18)+(J19*G19)+(J20*G20)+(J21*G21)</f>
        <v>974.5</v>
      </c>
      <c r="L18" s="21">
        <f>K18/100</f>
        <v>9.745</v>
      </c>
      <c r="M18" s="18" t="s">
        <v>69</v>
      </c>
    </row>
    <row r="19">
      <c r="A19" s="19"/>
      <c r="B19" s="19"/>
      <c r="C19" s="19"/>
      <c r="D19" s="19"/>
      <c r="E19" s="19"/>
      <c r="F19" s="20" t="s">
        <v>24</v>
      </c>
      <c r="G19" s="9">
        <v>1.0</v>
      </c>
      <c r="H19" s="19"/>
      <c r="I19" s="19"/>
      <c r="J19" s="9">
        <v>72.5</v>
      </c>
      <c r="K19" s="19"/>
      <c r="L19" s="19"/>
      <c r="M19" s="19"/>
    </row>
    <row r="20">
      <c r="A20" s="19"/>
      <c r="B20" s="19"/>
      <c r="C20" s="19"/>
      <c r="D20" s="19"/>
      <c r="E20" s="19"/>
      <c r="F20" s="20" t="s">
        <v>25</v>
      </c>
      <c r="G20" s="9">
        <v>1.0</v>
      </c>
      <c r="H20" s="19"/>
      <c r="I20" s="19"/>
      <c r="J20" s="9">
        <v>72.0</v>
      </c>
      <c r="K20" s="19"/>
      <c r="L20" s="19"/>
      <c r="M20" s="19"/>
    </row>
    <row r="21" ht="15.75" customHeight="1">
      <c r="A21" s="7"/>
      <c r="B21" s="7"/>
      <c r="C21" s="7"/>
      <c r="D21" s="7"/>
      <c r="E21" s="7"/>
      <c r="F21" s="20" t="s">
        <v>26</v>
      </c>
      <c r="G21" s="9">
        <v>1.0</v>
      </c>
      <c r="H21" s="7"/>
      <c r="I21" s="7"/>
      <c r="J21" s="9">
        <v>80.0</v>
      </c>
      <c r="K21" s="7"/>
      <c r="L21" s="7"/>
      <c r="M21" s="7"/>
    </row>
    <row r="22" ht="15.75" customHeight="1">
      <c r="A22" s="13">
        <v>5.0</v>
      </c>
      <c r="B22" s="13" t="s">
        <v>20</v>
      </c>
      <c r="C22" s="13">
        <v>5.0</v>
      </c>
      <c r="D22" s="13">
        <v>4.0</v>
      </c>
      <c r="E22" s="13" t="s">
        <v>21</v>
      </c>
      <c r="F22" s="14" t="s">
        <v>22</v>
      </c>
      <c r="G22" s="11">
        <v>25.0</v>
      </c>
      <c r="H22" s="4">
        <f>SUM(G22:G25)</f>
        <v>28</v>
      </c>
      <c r="I22" s="4">
        <f>0.7*H22</f>
        <v>19.6</v>
      </c>
      <c r="J22" s="8">
        <v>50.0</v>
      </c>
      <c r="K22" s="16">
        <f>(J22*G22)+(J23*G23)+(J24*G24)+(J25*G25)</f>
        <v>1474.5</v>
      </c>
      <c r="L22" s="21">
        <f>K22/100</f>
        <v>14.745</v>
      </c>
      <c r="M22" s="18" t="s">
        <v>70</v>
      </c>
    </row>
    <row r="23" ht="15.75" customHeight="1">
      <c r="A23" s="19"/>
      <c r="B23" s="19"/>
      <c r="C23" s="19"/>
      <c r="D23" s="19"/>
      <c r="E23" s="19"/>
      <c r="F23" s="20" t="s">
        <v>24</v>
      </c>
      <c r="G23" s="9">
        <v>1.0</v>
      </c>
      <c r="H23" s="19"/>
      <c r="I23" s="19"/>
      <c r="J23" s="9">
        <v>72.5</v>
      </c>
      <c r="K23" s="19"/>
      <c r="L23" s="19"/>
      <c r="M23" s="19"/>
    </row>
    <row r="24" ht="15.75" customHeight="1">
      <c r="A24" s="19"/>
      <c r="B24" s="19"/>
      <c r="C24" s="19"/>
      <c r="D24" s="19"/>
      <c r="E24" s="19"/>
      <c r="F24" s="20" t="s">
        <v>25</v>
      </c>
      <c r="G24" s="9">
        <v>1.0</v>
      </c>
      <c r="H24" s="19"/>
      <c r="I24" s="19"/>
      <c r="J24" s="9">
        <v>72.0</v>
      </c>
      <c r="K24" s="19"/>
      <c r="L24" s="19"/>
      <c r="M24" s="19"/>
    </row>
    <row r="25" ht="15.75" customHeight="1">
      <c r="A25" s="7"/>
      <c r="B25" s="7"/>
      <c r="C25" s="7"/>
      <c r="D25" s="7"/>
      <c r="E25" s="7"/>
      <c r="F25" s="20" t="s">
        <v>26</v>
      </c>
      <c r="G25" s="9">
        <v>1.0</v>
      </c>
      <c r="H25" s="7"/>
      <c r="I25" s="7"/>
      <c r="J25" s="9">
        <v>80.0</v>
      </c>
      <c r="K25" s="7"/>
      <c r="L25" s="7"/>
      <c r="M25" s="7"/>
    </row>
    <row r="26" ht="15.75" customHeight="1">
      <c r="A26" s="13">
        <v>6.0</v>
      </c>
      <c r="B26" s="13" t="s">
        <v>20</v>
      </c>
      <c r="C26" s="13">
        <v>5.0</v>
      </c>
      <c r="D26" s="13">
        <v>5.0</v>
      </c>
      <c r="E26" s="13" t="s">
        <v>31</v>
      </c>
      <c r="F26" s="14" t="s">
        <v>22</v>
      </c>
      <c r="G26" s="9"/>
      <c r="H26" s="4">
        <f>SUM(G26:G29)</f>
        <v>3</v>
      </c>
      <c r="I26" s="4">
        <f>0.7*H26</f>
        <v>2.1</v>
      </c>
      <c r="J26" s="9"/>
      <c r="K26" s="16">
        <f>(J26*G26)+(J27*G27)+(J28*G28)+(J29*G29)</f>
        <v>224.5</v>
      </c>
      <c r="L26" s="21">
        <f>K26/100</f>
        <v>2.245</v>
      </c>
      <c r="M26" s="18" t="s">
        <v>70</v>
      </c>
    </row>
    <row r="27" ht="15.75" customHeight="1">
      <c r="A27" s="19"/>
      <c r="B27" s="19"/>
      <c r="C27" s="19"/>
      <c r="D27" s="19"/>
      <c r="E27" s="19"/>
      <c r="F27" s="20" t="s">
        <v>24</v>
      </c>
      <c r="G27" s="9">
        <v>1.0</v>
      </c>
      <c r="H27" s="19"/>
      <c r="I27" s="19"/>
      <c r="J27" s="9">
        <v>72.5</v>
      </c>
      <c r="K27" s="19"/>
      <c r="L27" s="19"/>
      <c r="M27" s="19"/>
    </row>
    <row r="28" ht="15.75" customHeight="1">
      <c r="A28" s="19"/>
      <c r="B28" s="19"/>
      <c r="C28" s="19"/>
      <c r="D28" s="19"/>
      <c r="E28" s="19"/>
      <c r="F28" s="20" t="s">
        <v>25</v>
      </c>
      <c r="G28" s="9">
        <v>1.0</v>
      </c>
      <c r="H28" s="19"/>
      <c r="I28" s="19"/>
      <c r="J28" s="9">
        <v>72.0</v>
      </c>
      <c r="K28" s="19"/>
      <c r="L28" s="19"/>
      <c r="M28" s="19"/>
    </row>
    <row r="29" ht="15.75" customHeight="1">
      <c r="A29" s="7"/>
      <c r="B29" s="7"/>
      <c r="C29" s="7"/>
      <c r="D29" s="7"/>
      <c r="E29" s="7"/>
      <c r="F29" s="20" t="s">
        <v>26</v>
      </c>
      <c r="G29" s="9">
        <v>1.0</v>
      </c>
      <c r="H29" s="7"/>
      <c r="I29" s="7"/>
      <c r="J29" s="9">
        <v>80.0</v>
      </c>
      <c r="K29" s="7"/>
      <c r="L29" s="7"/>
      <c r="M29" s="7"/>
    </row>
    <row r="30" ht="15.75" customHeight="1">
      <c r="A30" s="13">
        <v>7.0</v>
      </c>
      <c r="B30" s="13" t="s">
        <v>20</v>
      </c>
      <c r="C30" s="13">
        <v>5.0</v>
      </c>
      <c r="D30" s="13">
        <v>6.0</v>
      </c>
      <c r="E30" s="13" t="s">
        <v>21</v>
      </c>
      <c r="F30" s="14" t="s">
        <v>22</v>
      </c>
      <c r="G30" s="11"/>
      <c r="H30" s="4">
        <f>SUM(G30:G33)</f>
        <v>3</v>
      </c>
      <c r="I30" s="4">
        <f>0.7*H30</f>
        <v>2.1</v>
      </c>
      <c r="J30" s="8"/>
      <c r="K30" s="16">
        <f>(J30*G30)+(J31*G31)+(J32*G32)+(J33*G33)</f>
        <v>224.5</v>
      </c>
      <c r="L30" s="21">
        <f>K30/100</f>
        <v>2.245</v>
      </c>
      <c r="M30" s="18" t="s">
        <v>84</v>
      </c>
    </row>
    <row r="31" ht="15.75" customHeight="1">
      <c r="A31" s="19"/>
      <c r="B31" s="19"/>
      <c r="C31" s="19"/>
      <c r="D31" s="19"/>
      <c r="E31" s="19"/>
      <c r="F31" s="20" t="s">
        <v>24</v>
      </c>
      <c r="G31" s="9">
        <v>1.0</v>
      </c>
      <c r="H31" s="19"/>
      <c r="I31" s="19"/>
      <c r="J31" s="9">
        <v>72.5</v>
      </c>
      <c r="K31" s="19"/>
      <c r="L31" s="19"/>
      <c r="M31" s="19"/>
    </row>
    <row r="32" ht="15.75" customHeight="1">
      <c r="A32" s="19"/>
      <c r="B32" s="19"/>
      <c r="C32" s="19"/>
      <c r="D32" s="19"/>
      <c r="E32" s="19"/>
      <c r="F32" s="20" t="s">
        <v>25</v>
      </c>
      <c r="G32" s="9">
        <v>1.0</v>
      </c>
      <c r="H32" s="19"/>
      <c r="I32" s="19"/>
      <c r="J32" s="9">
        <v>72.0</v>
      </c>
      <c r="K32" s="19"/>
      <c r="L32" s="19"/>
      <c r="M32" s="19"/>
    </row>
    <row r="33" ht="15.75" customHeight="1">
      <c r="A33" s="7"/>
      <c r="B33" s="7"/>
      <c r="C33" s="7"/>
      <c r="D33" s="7"/>
      <c r="E33" s="7"/>
      <c r="F33" s="20" t="s">
        <v>26</v>
      </c>
      <c r="G33" s="9">
        <v>1.0</v>
      </c>
      <c r="H33" s="7"/>
      <c r="I33" s="7"/>
      <c r="J33" s="9">
        <v>80.0</v>
      </c>
      <c r="K33" s="7"/>
      <c r="L33" s="7"/>
      <c r="M33" s="7"/>
    </row>
    <row r="34" ht="15.75" customHeight="1">
      <c r="A34" s="24">
        <v>8.0</v>
      </c>
      <c r="B34" s="25" t="s">
        <v>22</v>
      </c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6"/>
    </row>
    <row r="35" ht="15.75" customHeight="1">
      <c r="A35" s="12" t="s">
        <v>34</v>
      </c>
      <c r="B35" s="13" t="s">
        <v>20</v>
      </c>
      <c r="C35" s="13">
        <v>4.0</v>
      </c>
      <c r="D35" s="13">
        <v>7.0</v>
      </c>
      <c r="E35" s="13" t="s">
        <v>21</v>
      </c>
      <c r="F35" s="14" t="s">
        <v>35</v>
      </c>
      <c r="G35" s="11"/>
      <c r="H35" s="4">
        <f>SUM(G35:G38)</f>
        <v>3</v>
      </c>
      <c r="I35" s="4">
        <f>0.7*H35</f>
        <v>2.1</v>
      </c>
      <c r="J35" s="8"/>
      <c r="K35" s="16">
        <f>(J35*G35)+(J36*G36)+(J37*G37)+(J38*G38)</f>
        <v>224.5</v>
      </c>
      <c r="L35" s="17">
        <f>K35/100</f>
        <v>2.245</v>
      </c>
      <c r="M35" s="18" t="s">
        <v>36</v>
      </c>
    </row>
    <row r="36" ht="15.75" customHeight="1">
      <c r="A36" s="19"/>
      <c r="B36" s="19"/>
      <c r="C36" s="19"/>
      <c r="D36" s="19"/>
      <c r="E36" s="19"/>
      <c r="F36" s="20" t="s">
        <v>24</v>
      </c>
      <c r="G36" s="9">
        <v>1.0</v>
      </c>
      <c r="H36" s="19"/>
      <c r="I36" s="19"/>
      <c r="J36" s="9">
        <v>72.5</v>
      </c>
      <c r="K36" s="19"/>
      <c r="L36" s="19"/>
      <c r="M36" s="19"/>
    </row>
    <row r="37" ht="15.75" customHeight="1">
      <c r="A37" s="19"/>
      <c r="B37" s="19"/>
      <c r="C37" s="19"/>
      <c r="D37" s="19"/>
      <c r="E37" s="19"/>
      <c r="F37" s="20" t="s">
        <v>25</v>
      </c>
      <c r="G37" s="9">
        <v>1.0</v>
      </c>
      <c r="H37" s="19"/>
      <c r="I37" s="19"/>
      <c r="J37" s="9">
        <v>72.0</v>
      </c>
      <c r="K37" s="19"/>
      <c r="L37" s="19"/>
      <c r="M37" s="19"/>
    </row>
    <row r="38" ht="15.75" customHeight="1">
      <c r="A38" s="7"/>
      <c r="B38" s="7"/>
      <c r="C38" s="7"/>
      <c r="D38" s="7"/>
      <c r="E38" s="7"/>
      <c r="F38" s="20" t="s">
        <v>26</v>
      </c>
      <c r="G38" s="9">
        <v>1.0</v>
      </c>
      <c r="H38" s="7"/>
      <c r="I38" s="7"/>
      <c r="J38" s="9">
        <v>80.0</v>
      </c>
      <c r="K38" s="7"/>
      <c r="L38" s="7"/>
      <c r="M38" s="7"/>
    </row>
    <row r="39" ht="15.75" customHeight="1">
      <c r="A39" s="12" t="s">
        <v>37</v>
      </c>
      <c r="B39" s="13" t="s">
        <v>20</v>
      </c>
      <c r="C39" s="13">
        <v>4.0</v>
      </c>
      <c r="D39" s="13">
        <v>8.0</v>
      </c>
      <c r="E39" s="13" t="s">
        <v>21</v>
      </c>
      <c r="F39" s="14" t="s">
        <v>35</v>
      </c>
      <c r="G39" s="11">
        <v>15.0</v>
      </c>
      <c r="H39" s="4">
        <f>SUM(G39:G42)</f>
        <v>18</v>
      </c>
      <c r="I39" s="13">
        <f>0.7*H39</f>
        <v>12.6</v>
      </c>
      <c r="J39" s="8">
        <v>50.0</v>
      </c>
      <c r="K39" s="16">
        <f>(J39*G39)+(J40*G40)+(J41*G41)+(J42*G42)</f>
        <v>974.5</v>
      </c>
      <c r="L39" s="17">
        <f>K39/100</f>
        <v>9.745</v>
      </c>
      <c r="M39" s="18" t="s">
        <v>85</v>
      </c>
    </row>
    <row r="40" ht="15.75" customHeight="1">
      <c r="A40" s="19"/>
      <c r="B40" s="19"/>
      <c r="C40" s="19"/>
      <c r="D40" s="19"/>
      <c r="E40" s="19"/>
      <c r="F40" s="20" t="s">
        <v>24</v>
      </c>
      <c r="G40" s="9">
        <v>1.0</v>
      </c>
      <c r="H40" s="19"/>
      <c r="I40" s="19"/>
      <c r="J40" s="9">
        <v>72.5</v>
      </c>
      <c r="K40" s="19"/>
      <c r="L40" s="19"/>
      <c r="M40" s="19"/>
    </row>
    <row r="41" ht="15.75" customHeight="1">
      <c r="A41" s="19"/>
      <c r="B41" s="19"/>
      <c r="C41" s="19"/>
      <c r="D41" s="19"/>
      <c r="E41" s="19"/>
      <c r="F41" s="20" t="s">
        <v>25</v>
      </c>
      <c r="G41" s="9">
        <v>1.0</v>
      </c>
      <c r="H41" s="19"/>
      <c r="I41" s="19"/>
      <c r="J41" s="9">
        <v>72.0</v>
      </c>
      <c r="K41" s="19"/>
      <c r="L41" s="19"/>
      <c r="M41" s="19"/>
    </row>
    <row r="42" ht="15.75" customHeight="1">
      <c r="A42" s="7"/>
      <c r="B42" s="7"/>
      <c r="C42" s="7"/>
      <c r="D42" s="7"/>
      <c r="E42" s="7"/>
      <c r="F42" s="20" t="s">
        <v>26</v>
      </c>
      <c r="G42" s="9">
        <v>1.0</v>
      </c>
      <c r="H42" s="7"/>
      <c r="I42" s="7"/>
      <c r="J42" s="9">
        <v>80.0</v>
      </c>
      <c r="K42" s="7"/>
      <c r="L42" s="7"/>
      <c r="M42" s="7"/>
    </row>
    <row r="43" ht="15.75" customHeight="1">
      <c r="A43" s="12" t="s">
        <v>39</v>
      </c>
      <c r="B43" s="13" t="s">
        <v>20</v>
      </c>
      <c r="C43" s="13">
        <v>4.0</v>
      </c>
      <c r="D43" s="13">
        <v>9.0</v>
      </c>
      <c r="E43" s="13" t="s">
        <v>21</v>
      </c>
      <c r="F43" s="14" t="s">
        <v>35</v>
      </c>
      <c r="G43" s="11">
        <v>15.0</v>
      </c>
      <c r="H43" s="4">
        <f>SUM(G43:G46)</f>
        <v>18</v>
      </c>
      <c r="I43" s="13">
        <f>0.7*H43</f>
        <v>12.6</v>
      </c>
      <c r="J43" s="8">
        <v>50.0</v>
      </c>
      <c r="K43" s="16">
        <f>(J43*G43)+(J44*G44)+(J45*G45)+(J46*G46)</f>
        <v>974.5</v>
      </c>
      <c r="L43" s="17">
        <f>K43/100</f>
        <v>9.745</v>
      </c>
      <c r="M43" s="18" t="s">
        <v>86</v>
      </c>
    </row>
    <row r="44" ht="15.75" customHeight="1">
      <c r="A44" s="19"/>
      <c r="B44" s="19"/>
      <c r="C44" s="19"/>
      <c r="D44" s="19"/>
      <c r="E44" s="19"/>
      <c r="F44" s="20" t="s">
        <v>24</v>
      </c>
      <c r="G44" s="9">
        <v>1.0</v>
      </c>
      <c r="H44" s="19"/>
      <c r="I44" s="19"/>
      <c r="J44" s="9">
        <v>72.5</v>
      </c>
      <c r="K44" s="19"/>
      <c r="L44" s="19"/>
      <c r="M44" s="19"/>
    </row>
    <row r="45" ht="15.75" customHeight="1">
      <c r="A45" s="19"/>
      <c r="B45" s="19"/>
      <c r="C45" s="19"/>
      <c r="D45" s="19"/>
      <c r="E45" s="19"/>
      <c r="F45" s="20" t="s">
        <v>25</v>
      </c>
      <c r="G45" s="9">
        <v>1.0</v>
      </c>
      <c r="H45" s="19"/>
      <c r="I45" s="19"/>
      <c r="J45" s="9">
        <v>72.0</v>
      </c>
      <c r="K45" s="19"/>
      <c r="L45" s="19"/>
      <c r="M45" s="19"/>
    </row>
    <row r="46" ht="15.75" customHeight="1">
      <c r="A46" s="7"/>
      <c r="B46" s="7"/>
      <c r="C46" s="7"/>
      <c r="D46" s="7"/>
      <c r="E46" s="7"/>
      <c r="F46" s="20" t="s">
        <v>26</v>
      </c>
      <c r="G46" s="9">
        <v>1.0</v>
      </c>
      <c r="H46" s="7"/>
      <c r="I46" s="7"/>
      <c r="J46" s="9">
        <v>80.0</v>
      </c>
      <c r="K46" s="7"/>
      <c r="L46" s="7"/>
      <c r="M46" s="7"/>
    </row>
    <row r="47" ht="15.75" customHeight="1">
      <c r="A47" s="13">
        <v>15.0</v>
      </c>
      <c r="B47" s="13" t="s">
        <v>20</v>
      </c>
      <c r="C47" s="13">
        <v>5.0</v>
      </c>
      <c r="D47" s="13">
        <v>10.0</v>
      </c>
      <c r="E47" s="13" t="s">
        <v>21</v>
      </c>
      <c r="F47" s="14" t="s">
        <v>35</v>
      </c>
      <c r="G47" s="9">
        <v>0.0</v>
      </c>
      <c r="H47" s="4">
        <f>SUM(G47:G50)</f>
        <v>3</v>
      </c>
      <c r="I47" s="13">
        <f>0.7*H47</f>
        <v>2.1</v>
      </c>
      <c r="J47" s="9">
        <v>30.0</v>
      </c>
      <c r="K47" s="16">
        <f>(J47*G47)+(J48*G48)+(J49*G49)+(J50*G50)</f>
        <v>224.5</v>
      </c>
      <c r="L47" s="17">
        <f>K47/100</f>
        <v>2.245</v>
      </c>
      <c r="M47" s="18" t="s">
        <v>75</v>
      </c>
    </row>
    <row r="48" ht="15.75" customHeight="1">
      <c r="A48" s="19"/>
      <c r="B48" s="19"/>
      <c r="C48" s="19"/>
      <c r="D48" s="19"/>
      <c r="E48" s="19"/>
      <c r="F48" s="20" t="s">
        <v>24</v>
      </c>
      <c r="G48" s="9">
        <v>1.0</v>
      </c>
      <c r="H48" s="19"/>
      <c r="I48" s="19"/>
      <c r="J48" s="9">
        <v>72.5</v>
      </c>
      <c r="K48" s="19"/>
      <c r="L48" s="19"/>
      <c r="M48" s="19"/>
    </row>
    <row r="49" ht="15.75" customHeight="1">
      <c r="A49" s="19"/>
      <c r="B49" s="19"/>
      <c r="C49" s="19"/>
      <c r="D49" s="19"/>
      <c r="E49" s="19"/>
      <c r="F49" s="20" t="s">
        <v>25</v>
      </c>
      <c r="G49" s="9">
        <v>1.0</v>
      </c>
      <c r="H49" s="19"/>
      <c r="I49" s="19"/>
      <c r="J49" s="9">
        <v>72.0</v>
      </c>
      <c r="K49" s="19"/>
      <c r="L49" s="19"/>
      <c r="M49" s="19"/>
    </row>
    <row r="50" ht="15.75" customHeight="1">
      <c r="A50" s="19"/>
      <c r="B50" s="19"/>
      <c r="C50" s="19"/>
      <c r="D50" s="19"/>
      <c r="E50" s="19"/>
      <c r="F50" s="20" t="s">
        <v>26</v>
      </c>
      <c r="G50" s="9">
        <v>1.0</v>
      </c>
      <c r="H50" s="7"/>
      <c r="I50" s="7"/>
      <c r="J50" s="9">
        <v>80.0</v>
      </c>
      <c r="K50" s="7"/>
      <c r="L50" s="7"/>
      <c r="M50" s="7"/>
    </row>
    <row r="51" ht="15.75" customHeight="1">
      <c r="A51" s="24">
        <v>16.0</v>
      </c>
      <c r="B51" s="25" t="s">
        <v>35</v>
      </c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6"/>
    </row>
    <row r="52" ht="15.75" customHeight="1">
      <c r="A52" s="27" t="s">
        <v>42</v>
      </c>
      <c r="B52" s="26"/>
      <c r="C52" s="26"/>
      <c r="D52" s="26"/>
      <c r="E52" s="26"/>
      <c r="F52" s="26"/>
      <c r="G52" s="6"/>
      <c r="H52" s="28">
        <f t="shared" ref="H52:L52" si="1">SUM(H10:H50)</f>
        <v>100</v>
      </c>
      <c r="I52" s="29">
        <f t="shared" si="1"/>
        <v>70</v>
      </c>
      <c r="J52" s="28">
        <f t="shared" si="1"/>
        <v>2475</v>
      </c>
      <c r="K52" s="30">
        <f t="shared" si="1"/>
        <v>5745</v>
      </c>
      <c r="L52" s="31">
        <f t="shared" si="1"/>
        <v>57.45</v>
      </c>
      <c r="M52" s="14"/>
    </row>
    <row r="53" ht="15.75" customHeight="1">
      <c r="A53" s="32" t="s">
        <v>43</v>
      </c>
      <c r="B53" s="26"/>
      <c r="C53" s="26"/>
      <c r="D53" s="26"/>
      <c r="E53" s="26"/>
      <c r="F53" s="26"/>
      <c r="G53" s="26"/>
      <c r="H53" s="26"/>
      <c r="I53" s="26"/>
      <c r="J53" s="26"/>
      <c r="K53" s="6"/>
      <c r="L53" s="33"/>
      <c r="M53" s="34" t="s">
        <v>76</v>
      </c>
    </row>
    <row r="54" ht="15.75" customHeight="1">
      <c r="A54" s="3"/>
      <c r="G54" s="3"/>
    </row>
    <row r="55" ht="15.75" customHeight="1">
      <c r="A55" s="3"/>
      <c r="G55" s="3"/>
      <c r="J55" s="35" t="s">
        <v>45</v>
      </c>
    </row>
    <row r="56" ht="15.75" customHeight="1">
      <c r="A56" s="3"/>
      <c r="G56" s="3"/>
      <c r="J56" s="11" t="s">
        <v>46</v>
      </c>
      <c r="K56" s="11" t="s">
        <v>47</v>
      </c>
      <c r="L56" s="11" t="s">
        <v>48</v>
      </c>
    </row>
    <row r="57" ht="15.75" customHeight="1">
      <c r="A57" s="3"/>
      <c r="G57" s="3"/>
      <c r="J57" s="36" t="s">
        <v>87</v>
      </c>
      <c r="K57" s="11" t="s">
        <v>50</v>
      </c>
      <c r="L57" s="11">
        <v>4.0</v>
      </c>
    </row>
    <row r="58" ht="15.75" customHeight="1">
      <c r="A58" s="3"/>
      <c r="G58" s="3"/>
      <c r="J58" s="36" t="s">
        <v>88</v>
      </c>
      <c r="K58" s="11" t="s">
        <v>52</v>
      </c>
      <c r="L58" s="11">
        <v>3.0</v>
      </c>
    </row>
    <row r="59" ht="15.75" customHeight="1">
      <c r="A59" s="3"/>
      <c r="G59" s="3"/>
      <c r="J59" s="36" t="s">
        <v>89</v>
      </c>
      <c r="K59" s="11" t="s">
        <v>54</v>
      </c>
      <c r="L59" s="11">
        <v>2.0</v>
      </c>
    </row>
    <row r="60" ht="15.75" customHeight="1">
      <c r="A60" s="3"/>
      <c r="G60" s="3"/>
      <c r="J60" s="36" t="s">
        <v>90</v>
      </c>
      <c r="K60" s="11" t="s">
        <v>56</v>
      </c>
      <c r="L60" s="11">
        <v>1.0</v>
      </c>
    </row>
    <row r="61" ht="15.75" customHeight="1">
      <c r="A61" s="3"/>
      <c r="G61" s="3"/>
      <c r="J61" s="36" t="s">
        <v>91</v>
      </c>
      <c r="K61" s="11" t="s">
        <v>58</v>
      </c>
      <c r="L61" s="11">
        <v>0.0</v>
      </c>
    </row>
    <row r="62" ht="15.75" customHeight="1">
      <c r="A62" s="3"/>
      <c r="G62" s="3"/>
    </row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21">
    <mergeCell ref="L7:L8"/>
    <mergeCell ref="M7:M8"/>
    <mergeCell ref="J7:J8"/>
    <mergeCell ref="K7:K8"/>
    <mergeCell ref="K10:K13"/>
    <mergeCell ref="L10:L13"/>
    <mergeCell ref="M10:M13"/>
    <mergeCell ref="L14:L17"/>
    <mergeCell ref="M14:M17"/>
    <mergeCell ref="H18:H21"/>
    <mergeCell ref="H22:H25"/>
    <mergeCell ref="H30:H33"/>
    <mergeCell ref="H35:H38"/>
    <mergeCell ref="H39:H42"/>
    <mergeCell ref="H43:H46"/>
    <mergeCell ref="H47:H50"/>
    <mergeCell ref="I22:I25"/>
    <mergeCell ref="I30:I33"/>
    <mergeCell ref="I35:I38"/>
    <mergeCell ref="I39:I42"/>
    <mergeCell ref="I43:I46"/>
    <mergeCell ref="I47:I50"/>
    <mergeCell ref="H7:H8"/>
    <mergeCell ref="I7:I8"/>
    <mergeCell ref="H10:H13"/>
    <mergeCell ref="I10:I13"/>
    <mergeCell ref="H14:H17"/>
    <mergeCell ref="I14:I17"/>
    <mergeCell ref="I18:I21"/>
    <mergeCell ref="A14:A17"/>
    <mergeCell ref="B14:B17"/>
    <mergeCell ref="C14:C17"/>
    <mergeCell ref="D14:D17"/>
    <mergeCell ref="E14:E17"/>
    <mergeCell ref="B18:B21"/>
    <mergeCell ref="E18:E21"/>
    <mergeCell ref="A18:A21"/>
    <mergeCell ref="A22:A25"/>
    <mergeCell ref="B22:B25"/>
    <mergeCell ref="C22:C25"/>
    <mergeCell ref="D22:D25"/>
    <mergeCell ref="E22:E25"/>
    <mergeCell ref="A26:A29"/>
    <mergeCell ref="C35:C38"/>
    <mergeCell ref="D35:D38"/>
    <mergeCell ref="A30:A33"/>
    <mergeCell ref="B30:B33"/>
    <mergeCell ref="C30:C33"/>
    <mergeCell ref="D30:D33"/>
    <mergeCell ref="E30:E33"/>
    <mergeCell ref="B35:B38"/>
    <mergeCell ref="E35:E38"/>
    <mergeCell ref="B43:B46"/>
    <mergeCell ref="C43:C46"/>
    <mergeCell ref="A47:A50"/>
    <mergeCell ref="B47:B50"/>
    <mergeCell ref="C47:C50"/>
    <mergeCell ref="D43:D46"/>
    <mergeCell ref="E43:E46"/>
    <mergeCell ref="D47:D50"/>
    <mergeCell ref="E47:E50"/>
    <mergeCell ref="A35:A38"/>
    <mergeCell ref="A39:A42"/>
    <mergeCell ref="B39:B42"/>
    <mergeCell ref="C39:C42"/>
    <mergeCell ref="D39:D42"/>
    <mergeCell ref="E39:E42"/>
    <mergeCell ref="A43:A46"/>
    <mergeCell ref="K14:K17"/>
    <mergeCell ref="K18:K21"/>
    <mergeCell ref="L18:L21"/>
    <mergeCell ref="M18:M21"/>
    <mergeCell ref="K22:K25"/>
    <mergeCell ref="L22:L25"/>
    <mergeCell ref="M22:M25"/>
    <mergeCell ref="L43:L46"/>
    <mergeCell ref="M43:M46"/>
    <mergeCell ref="K47:K50"/>
    <mergeCell ref="L47:L50"/>
    <mergeCell ref="M47:M50"/>
    <mergeCell ref="K35:K38"/>
    <mergeCell ref="L35:L38"/>
    <mergeCell ref="M35:M38"/>
    <mergeCell ref="K39:K42"/>
    <mergeCell ref="L39:L42"/>
    <mergeCell ref="M39:M42"/>
    <mergeCell ref="K43:K46"/>
    <mergeCell ref="E7:E8"/>
    <mergeCell ref="F7:G7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A10:A13"/>
    <mergeCell ref="B10:B13"/>
    <mergeCell ref="C10:C13"/>
    <mergeCell ref="D10:D13"/>
    <mergeCell ref="E10:E13"/>
    <mergeCell ref="C18:C21"/>
    <mergeCell ref="D18:D21"/>
    <mergeCell ref="B26:B29"/>
    <mergeCell ref="C26:C29"/>
    <mergeCell ref="D26:D29"/>
    <mergeCell ref="E26:E29"/>
    <mergeCell ref="H26:H29"/>
    <mergeCell ref="I26:I29"/>
    <mergeCell ref="K26:K29"/>
    <mergeCell ref="L26:L29"/>
    <mergeCell ref="M26:M29"/>
    <mergeCell ref="K30:K33"/>
    <mergeCell ref="L30:L33"/>
    <mergeCell ref="M30:M33"/>
    <mergeCell ref="B34:M34"/>
    <mergeCell ref="B51:M51"/>
    <mergeCell ref="A52:G52"/>
    <mergeCell ref="A53:K53"/>
  </mergeCells>
  <printOptions/>
  <pageMargins bottom="0.75" footer="0.0" header="0.0" left="0.7" right="0.7" top="0.75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4" width="8.71"/>
    <col customWidth="1" min="5" max="5" width="14.57"/>
    <col customWidth="1" min="6" max="7" width="13.14"/>
    <col customWidth="1" min="8" max="8" width="8.71"/>
    <col customWidth="1" min="9" max="9" width="12.57"/>
    <col customWidth="1" min="10" max="10" width="10.0"/>
    <col customWidth="1" min="11" max="11" width="14.0"/>
    <col customWidth="1" min="12" max="12" width="12.43"/>
    <col customWidth="1" min="13" max="13" width="41.14"/>
    <col customWidth="1" min="14" max="26" width="8.71"/>
  </cols>
  <sheetData>
    <row r="1">
      <c r="A1" s="1" t="s">
        <v>0</v>
      </c>
    </row>
    <row r="2">
      <c r="A2" s="1" t="s">
        <v>92</v>
      </c>
    </row>
    <row r="3">
      <c r="A3" s="1" t="s">
        <v>93</v>
      </c>
    </row>
    <row r="4">
      <c r="A4" s="1" t="s">
        <v>3</v>
      </c>
    </row>
    <row r="5">
      <c r="A5" s="1" t="s">
        <v>4</v>
      </c>
    </row>
    <row r="6">
      <c r="A6" s="3"/>
      <c r="G6" s="3"/>
    </row>
    <row r="7">
      <c r="A7" s="4" t="s">
        <v>5</v>
      </c>
      <c r="B7" s="4" t="s">
        <v>6</v>
      </c>
      <c r="C7" s="4" t="s">
        <v>7</v>
      </c>
      <c r="D7" s="4" t="s">
        <v>8</v>
      </c>
      <c r="E7" s="4" t="s">
        <v>9</v>
      </c>
      <c r="F7" s="5" t="s">
        <v>10</v>
      </c>
      <c r="G7" s="6"/>
      <c r="H7" s="4" t="s">
        <v>11</v>
      </c>
      <c r="I7" s="4" t="s">
        <v>12</v>
      </c>
      <c r="J7" s="4" t="s">
        <v>13</v>
      </c>
      <c r="K7" s="4" t="s">
        <v>14</v>
      </c>
      <c r="L7" s="4" t="s">
        <v>15</v>
      </c>
      <c r="M7" s="4" t="s">
        <v>16</v>
      </c>
    </row>
    <row r="8">
      <c r="A8" s="7"/>
      <c r="B8" s="7"/>
      <c r="C8" s="7"/>
      <c r="D8" s="7"/>
      <c r="E8" s="7"/>
      <c r="F8" s="8" t="s">
        <v>17</v>
      </c>
      <c r="G8" s="9" t="s">
        <v>18</v>
      </c>
      <c r="H8" s="7"/>
      <c r="I8" s="7"/>
      <c r="J8" s="7"/>
      <c r="K8" s="7"/>
      <c r="L8" s="7"/>
      <c r="M8" s="7"/>
    </row>
    <row r="9">
      <c r="A9" s="8">
        <v>1.0</v>
      </c>
      <c r="B9" s="8">
        <v>2.0</v>
      </c>
      <c r="C9" s="8">
        <v>3.0</v>
      </c>
      <c r="D9" s="8">
        <v>4.0</v>
      </c>
      <c r="E9" s="8">
        <v>5.0</v>
      </c>
      <c r="F9" s="10">
        <v>6.0</v>
      </c>
      <c r="G9" s="11">
        <v>7.0</v>
      </c>
      <c r="H9" s="8">
        <v>8.0</v>
      </c>
      <c r="I9" s="8">
        <v>9.0</v>
      </c>
      <c r="J9" s="8">
        <v>10.0</v>
      </c>
      <c r="K9" s="8">
        <v>11.0</v>
      </c>
      <c r="L9" s="8">
        <v>12.0</v>
      </c>
      <c r="M9" s="8">
        <v>13.0</v>
      </c>
    </row>
    <row r="10">
      <c r="A10" s="12" t="s">
        <v>19</v>
      </c>
      <c r="B10" s="13" t="s">
        <v>20</v>
      </c>
      <c r="C10" s="13">
        <v>1.0</v>
      </c>
      <c r="D10" s="13">
        <v>1.0</v>
      </c>
      <c r="E10" s="13" t="s">
        <v>21</v>
      </c>
      <c r="F10" s="14" t="s">
        <v>22</v>
      </c>
      <c r="G10" s="11"/>
      <c r="H10" s="4">
        <v>3.0</v>
      </c>
      <c r="I10" s="15">
        <f>0.7*H10</f>
        <v>2.1</v>
      </c>
      <c r="J10" s="8"/>
      <c r="K10" s="16">
        <f>(J10*G10)+(J11*G11)+(J12*G12)+(J13*G13)</f>
        <v>224.5</v>
      </c>
      <c r="L10" s="17">
        <f>K10/100</f>
        <v>2.245</v>
      </c>
      <c r="M10" s="18" t="s">
        <v>23</v>
      </c>
    </row>
    <row r="11">
      <c r="A11" s="19"/>
      <c r="B11" s="19"/>
      <c r="C11" s="19"/>
      <c r="D11" s="19"/>
      <c r="E11" s="19"/>
      <c r="F11" s="20" t="s">
        <v>24</v>
      </c>
      <c r="G11" s="9">
        <v>1.0</v>
      </c>
      <c r="H11" s="19"/>
      <c r="I11" s="19"/>
      <c r="J11" s="9">
        <v>72.5</v>
      </c>
      <c r="K11" s="19"/>
      <c r="L11" s="19"/>
      <c r="M11" s="19"/>
    </row>
    <row r="12">
      <c r="A12" s="19"/>
      <c r="B12" s="19"/>
      <c r="C12" s="19"/>
      <c r="D12" s="19"/>
      <c r="E12" s="19"/>
      <c r="F12" s="20" t="s">
        <v>25</v>
      </c>
      <c r="G12" s="9">
        <v>1.0</v>
      </c>
      <c r="H12" s="19"/>
      <c r="I12" s="19"/>
      <c r="J12" s="9">
        <v>72.0</v>
      </c>
      <c r="K12" s="19"/>
      <c r="L12" s="19"/>
      <c r="M12" s="19"/>
    </row>
    <row r="13">
      <c r="A13" s="7"/>
      <c r="B13" s="7"/>
      <c r="C13" s="7"/>
      <c r="D13" s="7"/>
      <c r="E13" s="7"/>
      <c r="F13" s="20" t="s">
        <v>26</v>
      </c>
      <c r="G13" s="9">
        <v>1.0</v>
      </c>
      <c r="H13" s="7"/>
      <c r="I13" s="7"/>
      <c r="J13" s="9">
        <v>80.0</v>
      </c>
      <c r="K13" s="7"/>
      <c r="L13" s="7"/>
      <c r="M13" s="7"/>
    </row>
    <row r="14">
      <c r="A14" s="13">
        <v>3.0</v>
      </c>
      <c r="B14" s="13" t="s">
        <v>20</v>
      </c>
      <c r="C14" s="13">
        <v>2.0</v>
      </c>
      <c r="D14" s="13">
        <v>2.0</v>
      </c>
      <c r="E14" s="13" t="s">
        <v>21</v>
      </c>
      <c r="F14" s="14" t="s">
        <v>22</v>
      </c>
      <c r="G14" s="11"/>
      <c r="H14" s="4">
        <f>SUM(G14:G17)</f>
        <v>3</v>
      </c>
      <c r="I14" s="4">
        <f>0.7*H14</f>
        <v>2.1</v>
      </c>
      <c r="J14" s="8"/>
      <c r="K14" s="16">
        <f>(J14*G14)+(J15*G15)+(J16*G16)+(J17*G17)</f>
        <v>224.5</v>
      </c>
      <c r="L14" s="21">
        <f>K14/100</f>
        <v>2.245</v>
      </c>
      <c r="M14" s="18" t="s">
        <v>27</v>
      </c>
    </row>
    <row r="15">
      <c r="A15" s="19"/>
      <c r="B15" s="19"/>
      <c r="C15" s="19"/>
      <c r="D15" s="19"/>
      <c r="E15" s="19"/>
      <c r="F15" s="20" t="s">
        <v>24</v>
      </c>
      <c r="G15" s="9">
        <v>1.0</v>
      </c>
      <c r="H15" s="19"/>
      <c r="I15" s="19"/>
      <c r="J15" s="9">
        <v>72.5</v>
      </c>
      <c r="K15" s="19"/>
      <c r="L15" s="19"/>
      <c r="M15" s="19"/>
    </row>
    <row r="16">
      <c r="A16" s="19"/>
      <c r="B16" s="19"/>
      <c r="C16" s="19"/>
      <c r="D16" s="19"/>
      <c r="E16" s="19"/>
      <c r="F16" s="20" t="s">
        <v>25</v>
      </c>
      <c r="G16" s="9">
        <v>1.0</v>
      </c>
      <c r="H16" s="19"/>
      <c r="I16" s="19"/>
      <c r="J16" s="9">
        <v>72.0</v>
      </c>
      <c r="K16" s="19"/>
      <c r="L16" s="19"/>
      <c r="M16" s="19"/>
    </row>
    <row r="17">
      <c r="A17" s="7"/>
      <c r="B17" s="7"/>
      <c r="C17" s="7"/>
      <c r="D17" s="7"/>
      <c r="E17" s="7"/>
      <c r="F17" s="20" t="s">
        <v>26</v>
      </c>
      <c r="G17" s="9">
        <v>1.0</v>
      </c>
      <c r="H17" s="7"/>
      <c r="I17" s="7"/>
      <c r="J17" s="9">
        <v>80.0</v>
      </c>
      <c r="K17" s="7"/>
      <c r="L17" s="7"/>
      <c r="M17" s="7"/>
    </row>
    <row r="18">
      <c r="A18" s="13">
        <v>4.0</v>
      </c>
      <c r="B18" s="13" t="s">
        <v>20</v>
      </c>
      <c r="C18" s="13">
        <v>3.0</v>
      </c>
      <c r="D18" s="13">
        <v>3.0</v>
      </c>
      <c r="E18" s="13" t="s">
        <v>21</v>
      </c>
      <c r="F18" s="14" t="s">
        <v>28</v>
      </c>
      <c r="G18" s="11">
        <v>15.0</v>
      </c>
      <c r="H18" s="4">
        <f>SUM(G18:G21)</f>
        <v>18</v>
      </c>
      <c r="I18" s="4">
        <f>0.7*H18</f>
        <v>12.6</v>
      </c>
      <c r="J18" s="8">
        <v>80.0</v>
      </c>
      <c r="K18" s="16">
        <f>(J18*G18)+(J19*G19)+(J20*G20)+(J21*G21)</f>
        <v>1424.5</v>
      </c>
      <c r="L18" s="21">
        <f>K18/100</f>
        <v>14.245</v>
      </c>
      <c r="M18" s="18" t="s">
        <v>94</v>
      </c>
    </row>
    <row r="19">
      <c r="A19" s="19"/>
      <c r="B19" s="19"/>
      <c r="C19" s="19"/>
      <c r="D19" s="19"/>
      <c r="E19" s="19"/>
      <c r="F19" s="20" t="s">
        <v>24</v>
      </c>
      <c r="G19" s="9">
        <v>1.0</v>
      </c>
      <c r="H19" s="19"/>
      <c r="I19" s="19"/>
      <c r="J19" s="9">
        <v>72.5</v>
      </c>
      <c r="K19" s="19"/>
      <c r="L19" s="19"/>
      <c r="M19" s="19"/>
    </row>
    <row r="20">
      <c r="A20" s="19"/>
      <c r="B20" s="19"/>
      <c r="C20" s="19"/>
      <c r="D20" s="19"/>
      <c r="E20" s="19"/>
      <c r="F20" s="20" t="s">
        <v>25</v>
      </c>
      <c r="G20" s="9">
        <v>1.0</v>
      </c>
      <c r="H20" s="19"/>
      <c r="I20" s="19"/>
      <c r="J20" s="9">
        <v>72.0</v>
      </c>
      <c r="K20" s="19"/>
      <c r="L20" s="19"/>
      <c r="M20" s="19"/>
    </row>
    <row r="21" ht="15.75" customHeight="1">
      <c r="A21" s="7"/>
      <c r="B21" s="7"/>
      <c r="C21" s="7"/>
      <c r="D21" s="7"/>
      <c r="E21" s="7"/>
      <c r="F21" s="20" t="s">
        <v>26</v>
      </c>
      <c r="G21" s="9">
        <v>1.0</v>
      </c>
      <c r="H21" s="7"/>
      <c r="I21" s="7"/>
      <c r="J21" s="9">
        <v>80.0</v>
      </c>
      <c r="K21" s="7"/>
      <c r="L21" s="7"/>
      <c r="M21" s="7"/>
    </row>
    <row r="22" ht="15.75" customHeight="1">
      <c r="A22" s="13">
        <v>5.0</v>
      </c>
      <c r="B22" s="13" t="s">
        <v>20</v>
      </c>
      <c r="C22" s="13">
        <v>5.0</v>
      </c>
      <c r="D22" s="13">
        <v>4.0</v>
      </c>
      <c r="E22" s="13" t="s">
        <v>21</v>
      </c>
      <c r="F22" s="14" t="s">
        <v>22</v>
      </c>
      <c r="G22" s="11">
        <v>25.0</v>
      </c>
      <c r="H22" s="4">
        <f>SUM(G22:G25)</f>
        <v>28</v>
      </c>
      <c r="I22" s="4">
        <f>0.7*H22</f>
        <v>19.6</v>
      </c>
      <c r="J22" s="8">
        <v>55.0</v>
      </c>
      <c r="K22" s="16">
        <f>(J22*G22)+(J23*G23)+(J24*G24)+(J25*G25)</f>
        <v>1599.5</v>
      </c>
      <c r="L22" s="21">
        <f>K22/100</f>
        <v>15.995</v>
      </c>
      <c r="M22" s="18" t="s">
        <v>95</v>
      </c>
    </row>
    <row r="23" ht="15.75" customHeight="1">
      <c r="A23" s="19"/>
      <c r="B23" s="19"/>
      <c r="C23" s="19"/>
      <c r="D23" s="19"/>
      <c r="E23" s="19"/>
      <c r="F23" s="20" t="s">
        <v>24</v>
      </c>
      <c r="G23" s="9">
        <v>1.0</v>
      </c>
      <c r="H23" s="19"/>
      <c r="I23" s="19"/>
      <c r="J23" s="9">
        <v>72.5</v>
      </c>
      <c r="K23" s="19"/>
      <c r="L23" s="19"/>
      <c r="M23" s="19"/>
    </row>
    <row r="24" ht="15.75" customHeight="1">
      <c r="A24" s="19"/>
      <c r="B24" s="19"/>
      <c r="C24" s="19"/>
      <c r="D24" s="19"/>
      <c r="E24" s="19"/>
      <c r="F24" s="20" t="s">
        <v>25</v>
      </c>
      <c r="G24" s="9">
        <v>1.0</v>
      </c>
      <c r="H24" s="19"/>
      <c r="I24" s="19"/>
      <c r="J24" s="9">
        <v>72.0</v>
      </c>
      <c r="K24" s="19"/>
      <c r="L24" s="19"/>
      <c r="M24" s="19"/>
    </row>
    <row r="25" ht="15.75" customHeight="1">
      <c r="A25" s="7"/>
      <c r="B25" s="7"/>
      <c r="C25" s="7"/>
      <c r="D25" s="7"/>
      <c r="E25" s="7"/>
      <c r="F25" s="20" t="s">
        <v>26</v>
      </c>
      <c r="G25" s="9">
        <v>1.0</v>
      </c>
      <c r="H25" s="7"/>
      <c r="I25" s="7"/>
      <c r="J25" s="9">
        <v>80.0</v>
      </c>
      <c r="K25" s="7"/>
      <c r="L25" s="7"/>
      <c r="M25" s="7"/>
    </row>
    <row r="26" ht="15.75" customHeight="1">
      <c r="A26" s="13">
        <v>6.0</v>
      </c>
      <c r="B26" s="13" t="s">
        <v>20</v>
      </c>
      <c r="C26" s="13">
        <v>5.0</v>
      </c>
      <c r="D26" s="13">
        <v>5.0</v>
      </c>
      <c r="E26" s="13" t="s">
        <v>31</v>
      </c>
      <c r="F26" s="14" t="s">
        <v>22</v>
      </c>
      <c r="G26" s="9"/>
      <c r="H26" s="4">
        <f>SUM(G26:G29)</f>
        <v>3</v>
      </c>
      <c r="I26" s="4">
        <f>0.7*H26</f>
        <v>2.1</v>
      </c>
      <c r="J26" s="9"/>
      <c r="K26" s="16">
        <f>(J26*G26)+(J27*G27)+(J28*G28)+(J29*G29)</f>
        <v>224.5</v>
      </c>
      <c r="L26" s="21">
        <f>K26/100</f>
        <v>2.245</v>
      </c>
      <c r="M26" s="18" t="s">
        <v>72</v>
      </c>
    </row>
    <row r="27" ht="15.75" customHeight="1">
      <c r="A27" s="19"/>
      <c r="B27" s="19"/>
      <c r="C27" s="19"/>
      <c r="D27" s="19"/>
      <c r="E27" s="19"/>
      <c r="F27" s="20" t="s">
        <v>24</v>
      </c>
      <c r="G27" s="9">
        <v>1.0</v>
      </c>
      <c r="H27" s="19"/>
      <c r="I27" s="19"/>
      <c r="J27" s="9">
        <v>72.5</v>
      </c>
      <c r="K27" s="19"/>
      <c r="L27" s="19"/>
      <c r="M27" s="19"/>
    </row>
    <row r="28" ht="15.75" customHeight="1">
      <c r="A28" s="19"/>
      <c r="B28" s="19"/>
      <c r="C28" s="19"/>
      <c r="D28" s="19"/>
      <c r="E28" s="19"/>
      <c r="F28" s="20" t="s">
        <v>25</v>
      </c>
      <c r="G28" s="9">
        <v>1.0</v>
      </c>
      <c r="H28" s="19"/>
      <c r="I28" s="19"/>
      <c r="J28" s="9">
        <v>72.0</v>
      </c>
      <c r="K28" s="19"/>
      <c r="L28" s="19"/>
      <c r="M28" s="19"/>
    </row>
    <row r="29" ht="15.75" customHeight="1">
      <c r="A29" s="7"/>
      <c r="B29" s="7"/>
      <c r="C29" s="7"/>
      <c r="D29" s="7"/>
      <c r="E29" s="7"/>
      <c r="F29" s="20" t="s">
        <v>26</v>
      </c>
      <c r="G29" s="9">
        <v>1.0</v>
      </c>
      <c r="H29" s="7"/>
      <c r="I29" s="7"/>
      <c r="J29" s="9">
        <v>80.0</v>
      </c>
      <c r="K29" s="7"/>
      <c r="L29" s="7"/>
      <c r="M29" s="7"/>
    </row>
    <row r="30" ht="15.75" customHeight="1">
      <c r="A30" s="13">
        <v>7.0</v>
      </c>
      <c r="B30" s="13" t="s">
        <v>20</v>
      </c>
      <c r="C30" s="13">
        <v>5.0</v>
      </c>
      <c r="D30" s="13">
        <v>6.0</v>
      </c>
      <c r="E30" s="13" t="s">
        <v>21</v>
      </c>
      <c r="F30" s="14" t="s">
        <v>22</v>
      </c>
      <c r="G30" s="11"/>
      <c r="H30" s="4">
        <f>SUM(G30:G33)</f>
        <v>3</v>
      </c>
      <c r="I30" s="4">
        <f>0.7*H30</f>
        <v>2.1</v>
      </c>
      <c r="J30" s="8"/>
      <c r="K30" s="16">
        <f>(J30*G30)+(J31*G31)+(J32*G32)+(J33*G33)</f>
        <v>224.5</v>
      </c>
      <c r="L30" s="21">
        <f>K30/100</f>
        <v>2.245</v>
      </c>
      <c r="M30" s="18" t="s">
        <v>84</v>
      </c>
    </row>
    <row r="31" ht="15.75" customHeight="1">
      <c r="A31" s="19"/>
      <c r="B31" s="19"/>
      <c r="C31" s="19"/>
      <c r="D31" s="19"/>
      <c r="E31" s="19"/>
      <c r="F31" s="20" t="s">
        <v>24</v>
      </c>
      <c r="G31" s="9">
        <v>1.0</v>
      </c>
      <c r="H31" s="19"/>
      <c r="I31" s="19"/>
      <c r="J31" s="9">
        <v>72.5</v>
      </c>
      <c r="K31" s="19"/>
      <c r="L31" s="19"/>
      <c r="M31" s="19"/>
    </row>
    <row r="32" ht="15.75" customHeight="1">
      <c r="A32" s="19"/>
      <c r="B32" s="19"/>
      <c r="C32" s="19"/>
      <c r="D32" s="19"/>
      <c r="E32" s="19"/>
      <c r="F32" s="20" t="s">
        <v>25</v>
      </c>
      <c r="G32" s="9">
        <v>1.0</v>
      </c>
      <c r="H32" s="19"/>
      <c r="I32" s="19"/>
      <c r="J32" s="9">
        <v>72.0</v>
      </c>
      <c r="K32" s="19"/>
      <c r="L32" s="19"/>
      <c r="M32" s="19"/>
    </row>
    <row r="33" ht="15.75" customHeight="1">
      <c r="A33" s="7"/>
      <c r="B33" s="7"/>
      <c r="C33" s="7"/>
      <c r="D33" s="7"/>
      <c r="E33" s="7"/>
      <c r="F33" s="20" t="s">
        <v>26</v>
      </c>
      <c r="G33" s="9">
        <v>1.0</v>
      </c>
      <c r="H33" s="7"/>
      <c r="I33" s="7"/>
      <c r="J33" s="9">
        <v>80.0</v>
      </c>
      <c r="K33" s="7"/>
      <c r="L33" s="7"/>
      <c r="M33" s="7"/>
    </row>
    <row r="34" ht="15.75" customHeight="1">
      <c r="A34" s="24">
        <v>8.0</v>
      </c>
      <c r="B34" s="25" t="s">
        <v>22</v>
      </c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6"/>
    </row>
    <row r="35" ht="15.75" customHeight="1">
      <c r="A35" s="12" t="s">
        <v>34</v>
      </c>
      <c r="B35" s="13" t="s">
        <v>20</v>
      </c>
      <c r="C35" s="13">
        <v>4.0</v>
      </c>
      <c r="D35" s="13">
        <v>7.0</v>
      </c>
      <c r="E35" s="13" t="s">
        <v>21</v>
      </c>
      <c r="F35" s="14" t="s">
        <v>35</v>
      </c>
      <c r="G35" s="11"/>
      <c r="H35" s="4">
        <f>SUM(G35:G38)</f>
        <v>3</v>
      </c>
      <c r="I35" s="4">
        <f>0.7*H35</f>
        <v>2.1</v>
      </c>
      <c r="J35" s="8"/>
      <c r="K35" s="16">
        <f>(J35*G35)+(J36*G36)+(J37*G37)+(J38*G38)</f>
        <v>224.5</v>
      </c>
      <c r="L35" s="17">
        <f>K35/100</f>
        <v>2.245</v>
      </c>
      <c r="M35" s="18" t="s">
        <v>36</v>
      </c>
    </row>
    <row r="36" ht="15.75" customHeight="1">
      <c r="A36" s="19"/>
      <c r="B36" s="19"/>
      <c r="C36" s="19"/>
      <c r="D36" s="19"/>
      <c r="E36" s="19"/>
      <c r="F36" s="20" t="s">
        <v>24</v>
      </c>
      <c r="G36" s="9">
        <v>1.0</v>
      </c>
      <c r="H36" s="19"/>
      <c r="I36" s="19"/>
      <c r="J36" s="9">
        <v>72.5</v>
      </c>
      <c r="K36" s="19"/>
      <c r="L36" s="19"/>
      <c r="M36" s="19"/>
    </row>
    <row r="37" ht="15.75" customHeight="1">
      <c r="A37" s="19"/>
      <c r="B37" s="19"/>
      <c r="C37" s="19"/>
      <c r="D37" s="19"/>
      <c r="E37" s="19"/>
      <c r="F37" s="20" t="s">
        <v>25</v>
      </c>
      <c r="G37" s="9">
        <v>1.0</v>
      </c>
      <c r="H37" s="19"/>
      <c r="I37" s="19"/>
      <c r="J37" s="9">
        <v>72.0</v>
      </c>
      <c r="K37" s="19"/>
      <c r="L37" s="19"/>
      <c r="M37" s="19"/>
    </row>
    <row r="38" ht="15.75" customHeight="1">
      <c r="A38" s="7"/>
      <c r="B38" s="7"/>
      <c r="C38" s="7"/>
      <c r="D38" s="7"/>
      <c r="E38" s="7"/>
      <c r="F38" s="20" t="s">
        <v>26</v>
      </c>
      <c r="G38" s="9">
        <v>1.0</v>
      </c>
      <c r="H38" s="7"/>
      <c r="I38" s="7"/>
      <c r="J38" s="9">
        <v>80.0</v>
      </c>
      <c r="K38" s="7"/>
      <c r="L38" s="7"/>
      <c r="M38" s="7"/>
    </row>
    <row r="39" ht="15.75" customHeight="1">
      <c r="A39" s="12" t="s">
        <v>37</v>
      </c>
      <c r="B39" s="13" t="s">
        <v>20</v>
      </c>
      <c r="C39" s="13">
        <v>4.0</v>
      </c>
      <c r="D39" s="13">
        <v>8.0</v>
      </c>
      <c r="E39" s="13" t="s">
        <v>21</v>
      </c>
      <c r="F39" s="14" t="s">
        <v>35</v>
      </c>
      <c r="G39" s="11">
        <v>15.0</v>
      </c>
      <c r="H39" s="4">
        <f>SUM(G39:G42)</f>
        <v>18</v>
      </c>
      <c r="I39" s="13">
        <f>0.7*H39</f>
        <v>12.6</v>
      </c>
      <c r="J39" s="8">
        <v>60.0</v>
      </c>
      <c r="K39" s="16">
        <f>(J39*G39)+(J40*G40)+(J41*G41)+(J42*G42)</f>
        <v>1124.5</v>
      </c>
      <c r="L39" s="17">
        <f>K39/100</f>
        <v>11.245</v>
      </c>
      <c r="M39" s="18" t="s">
        <v>85</v>
      </c>
    </row>
    <row r="40" ht="15.75" customHeight="1">
      <c r="A40" s="19"/>
      <c r="B40" s="19"/>
      <c r="C40" s="19"/>
      <c r="D40" s="19"/>
      <c r="E40" s="19"/>
      <c r="F40" s="20" t="s">
        <v>24</v>
      </c>
      <c r="G40" s="9">
        <v>1.0</v>
      </c>
      <c r="H40" s="19"/>
      <c r="I40" s="19"/>
      <c r="J40" s="9">
        <v>72.5</v>
      </c>
      <c r="K40" s="19"/>
      <c r="L40" s="19"/>
      <c r="M40" s="19"/>
    </row>
    <row r="41" ht="15.75" customHeight="1">
      <c r="A41" s="19"/>
      <c r="B41" s="19"/>
      <c r="C41" s="19"/>
      <c r="D41" s="19"/>
      <c r="E41" s="19"/>
      <c r="F41" s="20" t="s">
        <v>25</v>
      </c>
      <c r="G41" s="9">
        <v>1.0</v>
      </c>
      <c r="H41" s="19"/>
      <c r="I41" s="19"/>
      <c r="J41" s="9">
        <v>72.0</v>
      </c>
      <c r="K41" s="19"/>
      <c r="L41" s="19"/>
      <c r="M41" s="19"/>
    </row>
    <row r="42" ht="15.75" customHeight="1">
      <c r="A42" s="7"/>
      <c r="B42" s="7"/>
      <c r="C42" s="7"/>
      <c r="D42" s="7"/>
      <c r="E42" s="7"/>
      <c r="F42" s="20" t="s">
        <v>26</v>
      </c>
      <c r="G42" s="9">
        <v>1.0</v>
      </c>
      <c r="H42" s="7"/>
      <c r="I42" s="7"/>
      <c r="J42" s="9">
        <v>80.0</v>
      </c>
      <c r="K42" s="7"/>
      <c r="L42" s="7"/>
      <c r="M42" s="7"/>
    </row>
    <row r="43" ht="15.75" customHeight="1">
      <c r="A43" s="12" t="s">
        <v>39</v>
      </c>
      <c r="B43" s="13" t="s">
        <v>20</v>
      </c>
      <c r="C43" s="13">
        <v>4.0</v>
      </c>
      <c r="D43" s="13">
        <v>9.0</v>
      </c>
      <c r="E43" s="13" t="s">
        <v>21</v>
      </c>
      <c r="F43" s="14" t="s">
        <v>35</v>
      </c>
      <c r="G43" s="11">
        <v>15.0</v>
      </c>
      <c r="H43" s="4">
        <f>SUM(G43:G46)</f>
        <v>18</v>
      </c>
      <c r="I43" s="13">
        <f>0.7*H43</f>
        <v>12.6</v>
      </c>
      <c r="J43" s="8">
        <v>60.0</v>
      </c>
      <c r="K43" s="16">
        <f>(J43*G43)+(J44*G44)+(J45*G45)+(J46*G46)</f>
        <v>1124.5</v>
      </c>
      <c r="L43" s="17">
        <f>K43/100</f>
        <v>11.245</v>
      </c>
      <c r="M43" s="18" t="s">
        <v>40</v>
      </c>
    </row>
    <row r="44" ht="15.75" customHeight="1">
      <c r="A44" s="19"/>
      <c r="B44" s="19"/>
      <c r="C44" s="19"/>
      <c r="D44" s="19"/>
      <c r="E44" s="19"/>
      <c r="F44" s="20" t="s">
        <v>24</v>
      </c>
      <c r="G44" s="9">
        <v>1.0</v>
      </c>
      <c r="H44" s="19"/>
      <c r="I44" s="19"/>
      <c r="J44" s="9">
        <v>72.5</v>
      </c>
      <c r="K44" s="19"/>
      <c r="L44" s="19"/>
      <c r="M44" s="19"/>
    </row>
    <row r="45" ht="15.75" customHeight="1">
      <c r="A45" s="19"/>
      <c r="B45" s="19"/>
      <c r="C45" s="19"/>
      <c r="D45" s="19"/>
      <c r="E45" s="19"/>
      <c r="F45" s="20" t="s">
        <v>25</v>
      </c>
      <c r="G45" s="9">
        <v>1.0</v>
      </c>
      <c r="H45" s="19"/>
      <c r="I45" s="19"/>
      <c r="J45" s="9">
        <v>72.0</v>
      </c>
      <c r="K45" s="19"/>
      <c r="L45" s="19"/>
      <c r="M45" s="19"/>
    </row>
    <row r="46" ht="15.75" customHeight="1">
      <c r="A46" s="7"/>
      <c r="B46" s="7"/>
      <c r="C46" s="7"/>
      <c r="D46" s="7"/>
      <c r="E46" s="7"/>
      <c r="F46" s="20" t="s">
        <v>26</v>
      </c>
      <c r="G46" s="9">
        <v>1.0</v>
      </c>
      <c r="H46" s="7"/>
      <c r="I46" s="7"/>
      <c r="J46" s="9">
        <v>80.0</v>
      </c>
      <c r="K46" s="7"/>
      <c r="L46" s="7"/>
      <c r="M46" s="7"/>
    </row>
    <row r="47" ht="15.75" customHeight="1">
      <c r="A47" s="13">
        <v>15.0</v>
      </c>
      <c r="B47" s="13" t="s">
        <v>20</v>
      </c>
      <c r="C47" s="13">
        <v>5.0</v>
      </c>
      <c r="D47" s="13">
        <v>10.0</v>
      </c>
      <c r="E47" s="13" t="s">
        <v>21</v>
      </c>
      <c r="F47" s="14" t="s">
        <v>35</v>
      </c>
      <c r="G47" s="9"/>
      <c r="H47" s="4">
        <f>SUM(G47:G50)</f>
        <v>3</v>
      </c>
      <c r="I47" s="13">
        <f>0.7*H47</f>
        <v>2.1</v>
      </c>
      <c r="J47" s="9"/>
      <c r="K47" s="16">
        <f>(J47*G47)+(J48*G48)+(J49*G49)+(J50*G50)</f>
        <v>224.5</v>
      </c>
      <c r="L47" s="17">
        <f>K47/100</f>
        <v>2.245</v>
      </c>
      <c r="M47" s="18" t="s">
        <v>96</v>
      </c>
    </row>
    <row r="48" ht="15.75" customHeight="1">
      <c r="A48" s="19"/>
      <c r="B48" s="19"/>
      <c r="C48" s="19"/>
      <c r="D48" s="19"/>
      <c r="E48" s="19"/>
      <c r="F48" s="20" t="s">
        <v>24</v>
      </c>
      <c r="G48" s="9">
        <v>1.0</v>
      </c>
      <c r="H48" s="19"/>
      <c r="I48" s="19"/>
      <c r="J48" s="9">
        <v>72.5</v>
      </c>
      <c r="K48" s="19"/>
      <c r="L48" s="19"/>
      <c r="M48" s="19"/>
    </row>
    <row r="49" ht="15.75" customHeight="1">
      <c r="A49" s="19"/>
      <c r="B49" s="19"/>
      <c r="C49" s="19"/>
      <c r="D49" s="19"/>
      <c r="E49" s="19"/>
      <c r="F49" s="20" t="s">
        <v>25</v>
      </c>
      <c r="G49" s="9">
        <v>1.0</v>
      </c>
      <c r="H49" s="19"/>
      <c r="I49" s="19"/>
      <c r="J49" s="9">
        <v>72.0</v>
      </c>
      <c r="K49" s="19"/>
      <c r="L49" s="19"/>
      <c r="M49" s="19"/>
    </row>
    <row r="50" ht="15.75" customHeight="1">
      <c r="A50" s="19"/>
      <c r="B50" s="19"/>
      <c r="C50" s="19"/>
      <c r="D50" s="19"/>
      <c r="E50" s="19"/>
      <c r="F50" s="20" t="s">
        <v>26</v>
      </c>
      <c r="G50" s="9">
        <v>1.0</v>
      </c>
      <c r="H50" s="7"/>
      <c r="I50" s="7"/>
      <c r="J50" s="9">
        <v>80.0</v>
      </c>
      <c r="K50" s="7"/>
      <c r="L50" s="7"/>
      <c r="M50" s="7"/>
    </row>
    <row r="51" ht="15.75" customHeight="1">
      <c r="A51" s="24">
        <v>16.0</v>
      </c>
      <c r="B51" s="25" t="s">
        <v>35</v>
      </c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6"/>
    </row>
    <row r="52" ht="15.75" customHeight="1">
      <c r="A52" s="27" t="s">
        <v>42</v>
      </c>
      <c r="B52" s="26"/>
      <c r="C52" s="26"/>
      <c r="D52" s="26"/>
      <c r="E52" s="26"/>
      <c r="F52" s="26"/>
      <c r="G52" s="6"/>
      <c r="H52" s="28">
        <f t="shared" ref="H52:L52" si="1">SUM(H10:H50)</f>
        <v>100</v>
      </c>
      <c r="I52" s="29">
        <f t="shared" si="1"/>
        <v>70</v>
      </c>
      <c r="J52" s="28">
        <f t="shared" si="1"/>
        <v>2500</v>
      </c>
      <c r="K52" s="30">
        <f t="shared" si="1"/>
        <v>6620</v>
      </c>
      <c r="L52" s="31">
        <f t="shared" si="1"/>
        <v>66.2</v>
      </c>
      <c r="M52" s="14"/>
    </row>
    <row r="53" ht="15.75" customHeight="1">
      <c r="A53" s="32" t="s">
        <v>43</v>
      </c>
      <c r="B53" s="26"/>
      <c r="C53" s="26"/>
      <c r="D53" s="26"/>
      <c r="E53" s="26"/>
      <c r="F53" s="26"/>
      <c r="G53" s="26"/>
      <c r="H53" s="26"/>
      <c r="I53" s="26"/>
      <c r="J53" s="26"/>
      <c r="K53" s="6"/>
      <c r="L53" s="33"/>
      <c r="M53" s="33" t="s">
        <v>97</v>
      </c>
    </row>
    <row r="54" ht="15.75" customHeight="1">
      <c r="A54" s="3"/>
      <c r="G54" s="3"/>
    </row>
    <row r="55" ht="15.75" customHeight="1">
      <c r="A55" s="3"/>
      <c r="G55" s="3"/>
      <c r="J55" s="35" t="s">
        <v>45</v>
      </c>
    </row>
    <row r="56" ht="15.75" customHeight="1">
      <c r="A56" s="3"/>
      <c r="G56" s="3"/>
      <c r="J56" s="11" t="s">
        <v>46</v>
      </c>
      <c r="K56" s="11" t="s">
        <v>47</v>
      </c>
      <c r="L56" s="11" t="s">
        <v>48</v>
      </c>
    </row>
    <row r="57" ht="15.75" customHeight="1">
      <c r="A57" s="3"/>
      <c r="G57" s="3"/>
      <c r="J57" s="36" t="s">
        <v>98</v>
      </c>
      <c r="K57" s="11" t="s">
        <v>50</v>
      </c>
      <c r="L57" s="11">
        <v>4.0</v>
      </c>
    </row>
    <row r="58" ht="15.75" customHeight="1">
      <c r="A58" s="3"/>
      <c r="G58" s="3"/>
      <c r="J58" s="36" t="s">
        <v>99</v>
      </c>
      <c r="K58" s="11" t="s">
        <v>52</v>
      </c>
      <c r="L58" s="11">
        <v>3.0</v>
      </c>
    </row>
    <row r="59" ht="15.75" customHeight="1">
      <c r="A59" s="3"/>
      <c r="G59" s="3"/>
      <c r="J59" s="36" t="s">
        <v>100</v>
      </c>
      <c r="K59" s="11" t="s">
        <v>54</v>
      </c>
      <c r="L59" s="11">
        <v>2.0</v>
      </c>
    </row>
    <row r="60" ht="15.75" customHeight="1">
      <c r="A60" s="3"/>
      <c r="G60" s="3"/>
      <c r="J60" s="36" t="s">
        <v>101</v>
      </c>
      <c r="K60" s="11" t="s">
        <v>56</v>
      </c>
      <c r="L60" s="11">
        <v>1.0</v>
      </c>
    </row>
    <row r="61" ht="15.75" customHeight="1">
      <c r="A61" s="3"/>
      <c r="G61" s="3"/>
      <c r="J61" s="36" t="s">
        <v>102</v>
      </c>
      <c r="K61" s="11" t="s">
        <v>58</v>
      </c>
      <c r="L61" s="11">
        <v>0.0</v>
      </c>
    </row>
    <row r="62" ht="15.75" customHeight="1">
      <c r="A62" s="3"/>
      <c r="G62" s="3"/>
    </row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21">
    <mergeCell ref="L7:L8"/>
    <mergeCell ref="M7:M8"/>
    <mergeCell ref="J7:J8"/>
    <mergeCell ref="K7:K8"/>
    <mergeCell ref="K10:K13"/>
    <mergeCell ref="L10:L13"/>
    <mergeCell ref="M10:M13"/>
    <mergeCell ref="L14:L17"/>
    <mergeCell ref="M14:M17"/>
    <mergeCell ref="H18:H21"/>
    <mergeCell ref="H22:H25"/>
    <mergeCell ref="H30:H33"/>
    <mergeCell ref="H35:H38"/>
    <mergeCell ref="H39:H42"/>
    <mergeCell ref="H43:H46"/>
    <mergeCell ref="H47:H50"/>
    <mergeCell ref="I22:I25"/>
    <mergeCell ref="I30:I33"/>
    <mergeCell ref="I35:I38"/>
    <mergeCell ref="I39:I42"/>
    <mergeCell ref="I43:I46"/>
    <mergeCell ref="I47:I50"/>
    <mergeCell ref="H7:H8"/>
    <mergeCell ref="I7:I8"/>
    <mergeCell ref="H10:H13"/>
    <mergeCell ref="I10:I13"/>
    <mergeCell ref="H14:H17"/>
    <mergeCell ref="I14:I17"/>
    <mergeCell ref="I18:I21"/>
    <mergeCell ref="A14:A17"/>
    <mergeCell ref="B14:B17"/>
    <mergeCell ref="C14:C17"/>
    <mergeCell ref="D14:D17"/>
    <mergeCell ref="E14:E17"/>
    <mergeCell ref="B18:B21"/>
    <mergeCell ref="E18:E21"/>
    <mergeCell ref="A18:A21"/>
    <mergeCell ref="A22:A25"/>
    <mergeCell ref="B22:B25"/>
    <mergeCell ref="C22:C25"/>
    <mergeCell ref="D22:D25"/>
    <mergeCell ref="E22:E25"/>
    <mergeCell ref="A26:A29"/>
    <mergeCell ref="C35:C38"/>
    <mergeCell ref="D35:D38"/>
    <mergeCell ref="A30:A33"/>
    <mergeCell ref="B30:B33"/>
    <mergeCell ref="C30:C33"/>
    <mergeCell ref="D30:D33"/>
    <mergeCell ref="E30:E33"/>
    <mergeCell ref="B35:B38"/>
    <mergeCell ref="E35:E38"/>
    <mergeCell ref="B43:B46"/>
    <mergeCell ref="C43:C46"/>
    <mergeCell ref="A47:A50"/>
    <mergeCell ref="B47:B50"/>
    <mergeCell ref="C47:C50"/>
    <mergeCell ref="D43:D46"/>
    <mergeCell ref="E43:E46"/>
    <mergeCell ref="D47:D50"/>
    <mergeCell ref="E47:E50"/>
    <mergeCell ref="A35:A38"/>
    <mergeCell ref="A39:A42"/>
    <mergeCell ref="B39:B42"/>
    <mergeCell ref="C39:C42"/>
    <mergeCell ref="D39:D42"/>
    <mergeCell ref="E39:E42"/>
    <mergeCell ref="A43:A46"/>
    <mergeCell ref="K14:K17"/>
    <mergeCell ref="K18:K21"/>
    <mergeCell ref="L18:L21"/>
    <mergeCell ref="M18:M21"/>
    <mergeCell ref="K22:K25"/>
    <mergeCell ref="L22:L25"/>
    <mergeCell ref="M22:M25"/>
    <mergeCell ref="L43:L46"/>
    <mergeCell ref="M43:M46"/>
    <mergeCell ref="K47:K50"/>
    <mergeCell ref="L47:L50"/>
    <mergeCell ref="M47:M50"/>
    <mergeCell ref="K35:K38"/>
    <mergeCell ref="L35:L38"/>
    <mergeCell ref="M35:M38"/>
    <mergeCell ref="K39:K42"/>
    <mergeCell ref="L39:L42"/>
    <mergeCell ref="M39:M42"/>
    <mergeCell ref="K43:K46"/>
    <mergeCell ref="E7:E8"/>
    <mergeCell ref="F7:G7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A10:A13"/>
    <mergeCell ref="B10:B13"/>
    <mergeCell ref="C10:C13"/>
    <mergeCell ref="D10:D13"/>
    <mergeCell ref="E10:E13"/>
    <mergeCell ref="C18:C21"/>
    <mergeCell ref="D18:D21"/>
    <mergeCell ref="B26:B29"/>
    <mergeCell ref="C26:C29"/>
    <mergeCell ref="D26:D29"/>
    <mergeCell ref="E26:E29"/>
    <mergeCell ref="H26:H29"/>
    <mergeCell ref="I26:I29"/>
    <mergeCell ref="K26:K29"/>
    <mergeCell ref="L26:L29"/>
    <mergeCell ref="M26:M29"/>
    <mergeCell ref="K30:K33"/>
    <mergeCell ref="L30:L33"/>
    <mergeCell ref="M30:M33"/>
    <mergeCell ref="B34:M34"/>
    <mergeCell ref="B51:M51"/>
    <mergeCell ref="A52:G52"/>
    <mergeCell ref="A53:K53"/>
  </mergeCells>
  <printOptions/>
  <pageMargins bottom="0.75" footer="0.0" header="0.0" left="0.7" right="0.7" top="0.75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4" width="8.71"/>
    <col customWidth="1" min="5" max="5" width="14.57"/>
    <col customWidth="1" min="6" max="7" width="13.14"/>
    <col customWidth="1" min="8" max="8" width="8.71"/>
    <col customWidth="1" min="9" max="9" width="12.57"/>
    <col customWidth="1" min="10" max="10" width="10.0"/>
    <col customWidth="1" min="11" max="11" width="14.0"/>
    <col customWidth="1" min="12" max="12" width="12.43"/>
    <col customWidth="1" min="13" max="13" width="41.14"/>
    <col customWidth="1" min="14" max="26" width="8.71"/>
  </cols>
  <sheetData>
    <row r="1">
      <c r="A1" s="1" t="s">
        <v>0</v>
      </c>
    </row>
    <row r="2">
      <c r="A2" s="1" t="s">
        <v>103</v>
      </c>
    </row>
    <row r="3">
      <c r="A3" s="1" t="s">
        <v>104</v>
      </c>
    </row>
    <row r="4">
      <c r="A4" s="1" t="s">
        <v>3</v>
      </c>
    </row>
    <row r="5">
      <c r="A5" s="1" t="s">
        <v>4</v>
      </c>
    </row>
    <row r="6">
      <c r="A6" s="3"/>
      <c r="G6" s="3"/>
    </row>
    <row r="7">
      <c r="A7" s="4" t="s">
        <v>5</v>
      </c>
      <c r="B7" s="4" t="s">
        <v>6</v>
      </c>
      <c r="C7" s="4" t="s">
        <v>7</v>
      </c>
      <c r="D7" s="4" t="s">
        <v>8</v>
      </c>
      <c r="E7" s="4" t="s">
        <v>9</v>
      </c>
      <c r="F7" s="5" t="s">
        <v>10</v>
      </c>
      <c r="G7" s="6"/>
      <c r="H7" s="4" t="s">
        <v>11</v>
      </c>
      <c r="I7" s="4" t="s">
        <v>12</v>
      </c>
      <c r="J7" s="4" t="s">
        <v>13</v>
      </c>
      <c r="K7" s="4" t="s">
        <v>14</v>
      </c>
      <c r="L7" s="4" t="s">
        <v>15</v>
      </c>
      <c r="M7" s="4" t="s">
        <v>16</v>
      </c>
    </row>
    <row r="8">
      <c r="A8" s="7"/>
      <c r="B8" s="7"/>
      <c r="C8" s="7"/>
      <c r="D8" s="7"/>
      <c r="E8" s="7"/>
      <c r="F8" s="8" t="s">
        <v>17</v>
      </c>
      <c r="G8" s="9" t="s">
        <v>18</v>
      </c>
      <c r="H8" s="7"/>
      <c r="I8" s="7"/>
      <c r="J8" s="7"/>
      <c r="K8" s="7"/>
      <c r="L8" s="7"/>
      <c r="M8" s="7"/>
    </row>
    <row r="9">
      <c r="A9" s="8">
        <v>1.0</v>
      </c>
      <c r="B9" s="8">
        <v>2.0</v>
      </c>
      <c r="C9" s="8">
        <v>3.0</v>
      </c>
      <c r="D9" s="8">
        <v>4.0</v>
      </c>
      <c r="E9" s="8">
        <v>5.0</v>
      </c>
      <c r="F9" s="10">
        <v>6.0</v>
      </c>
      <c r="G9" s="11">
        <v>7.0</v>
      </c>
      <c r="H9" s="8">
        <v>8.0</v>
      </c>
      <c r="I9" s="8">
        <v>9.0</v>
      </c>
      <c r="J9" s="8">
        <v>10.0</v>
      </c>
      <c r="K9" s="8">
        <v>11.0</v>
      </c>
      <c r="L9" s="8">
        <v>12.0</v>
      </c>
      <c r="M9" s="8">
        <v>13.0</v>
      </c>
    </row>
    <row r="10">
      <c r="A10" s="12" t="s">
        <v>19</v>
      </c>
      <c r="B10" s="13" t="s">
        <v>20</v>
      </c>
      <c r="C10" s="13">
        <v>1.0</v>
      </c>
      <c r="D10" s="13">
        <v>1.0</v>
      </c>
      <c r="E10" s="13" t="s">
        <v>21</v>
      </c>
      <c r="F10" s="14" t="s">
        <v>22</v>
      </c>
      <c r="G10" s="11"/>
      <c r="H10" s="4">
        <v>3.0</v>
      </c>
      <c r="I10" s="15">
        <f>0.7*H10</f>
        <v>2.1</v>
      </c>
      <c r="J10" s="8"/>
      <c r="K10" s="16">
        <f>(J10*G10)+(J11*G11)+(J12*G12)+(J13*G13)</f>
        <v>224.5</v>
      </c>
      <c r="L10" s="17">
        <f>K10/100</f>
        <v>2.245</v>
      </c>
      <c r="M10" s="18" t="s">
        <v>23</v>
      </c>
    </row>
    <row r="11">
      <c r="A11" s="19"/>
      <c r="B11" s="19"/>
      <c r="C11" s="19"/>
      <c r="D11" s="19"/>
      <c r="E11" s="19"/>
      <c r="F11" s="20" t="s">
        <v>24</v>
      </c>
      <c r="G11" s="9">
        <v>1.0</v>
      </c>
      <c r="H11" s="19"/>
      <c r="I11" s="19"/>
      <c r="J11" s="9">
        <v>72.5</v>
      </c>
      <c r="K11" s="19"/>
      <c r="L11" s="19"/>
      <c r="M11" s="19"/>
    </row>
    <row r="12">
      <c r="A12" s="19"/>
      <c r="B12" s="19"/>
      <c r="C12" s="19"/>
      <c r="D12" s="19"/>
      <c r="E12" s="19"/>
      <c r="F12" s="20" t="s">
        <v>25</v>
      </c>
      <c r="G12" s="9">
        <v>1.0</v>
      </c>
      <c r="H12" s="19"/>
      <c r="I12" s="19"/>
      <c r="J12" s="9">
        <v>72.0</v>
      </c>
      <c r="K12" s="19"/>
      <c r="L12" s="19"/>
      <c r="M12" s="19"/>
    </row>
    <row r="13">
      <c r="A13" s="7"/>
      <c r="B13" s="7"/>
      <c r="C13" s="7"/>
      <c r="D13" s="7"/>
      <c r="E13" s="7"/>
      <c r="F13" s="20" t="s">
        <v>26</v>
      </c>
      <c r="G13" s="9">
        <v>1.0</v>
      </c>
      <c r="H13" s="7"/>
      <c r="I13" s="7"/>
      <c r="J13" s="9">
        <v>80.0</v>
      </c>
      <c r="K13" s="7"/>
      <c r="L13" s="7"/>
      <c r="M13" s="7"/>
    </row>
    <row r="14">
      <c r="A14" s="13">
        <v>3.0</v>
      </c>
      <c r="B14" s="13" t="s">
        <v>20</v>
      </c>
      <c r="C14" s="13">
        <v>2.0</v>
      </c>
      <c r="D14" s="13">
        <v>2.0</v>
      </c>
      <c r="E14" s="13" t="s">
        <v>21</v>
      </c>
      <c r="F14" s="14" t="s">
        <v>22</v>
      </c>
      <c r="G14" s="11"/>
      <c r="H14" s="4">
        <f>SUM(G14:G17)</f>
        <v>3</v>
      </c>
      <c r="I14" s="4">
        <f>0.7*H14</f>
        <v>2.1</v>
      </c>
      <c r="J14" s="8"/>
      <c r="K14" s="16">
        <f>(J14*G14)+(J15*G15)+(J16*G16)+(J17*G17)</f>
        <v>224.5</v>
      </c>
      <c r="L14" s="21">
        <f>K14/100</f>
        <v>2.245</v>
      </c>
      <c r="M14" s="18" t="s">
        <v>27</v>
      </c>
    </row>
    <row r="15">
      <c r="A15" s="19"/>
      <c r="B15" s="19"/>
      <c r="C15" s="19"/>
      <c r="D15" s="19"/>
      <c r="E15" s="19"/>
      <c r="F15" s="20" t="s">
        <v>24</v>
      </c>
      <c r="G15" s="9">
        <v>1.0</v>
      </c>
      <c r="H15" s="19"/>
      <c r="I15" s="19"/>
      <c r="J15" s="9">
        <v>72.5</v>
      </c>
      <c r="K15" s="19"/>
      <c r="L15" s="19"/>
      <c r="M15" s="19"/>
    </row>
    <row r="16">
      <c r="A16" s="19"/>
      <c r="B16" s="19"/>
      <c r="C16" s="19"/>
      <c r="D16" s="19"/>
      <c r="E16" s="19"/>
      <c r="F16" s="20" t="s">
        <v>25</v>
      </c>
      <c r="G16" s="9">
        <v>1.0</v>
      </c>
      <c r="H16" s="19"/>
      <c r="I16" s="19"/>
      <c r="J16" s="9">
        <v>72.0</v>
      </c>
      <c r="K16" s="19"/>
      <c r="L16" s="19"/>
      <c r="M16" s="19"/>
    </row>
    <row r="17">
      <c r="A17" s="7"/>
      <c r="B17" s="7"/>
      <c r="C17" s="7"/>
      <c r="D17" s="7"/>
      <c r="E17" s="7"/>
      <c r="F17" s="20" t="s">
        <v>26</v>
      </c>
      <c r="G17" s="9">
        <v>1.0</v>
      </c>
      <c r="H17" s="7"/>
      <c r="I17" s="7"/>
      <c r="J17" s="9">
        <v>80.0</v>
      </c>
      <c r="K17" s="7"/>
      <c r="L17" s="7"/>
      <c r="M17" s="7"/>
    </row>
    <row r="18">
      <c r="A18" s="13">
        <v>4.0</v>
      </c>
      <c r="B18" s="13" t="s">
        <v>20</v>
      </c>
      <c r="C18" s="13">
        <v>3.0</v>
      </c>
      <c r="D18" s="13">
        <v>3.0</v>
      </c>
      <c r="E18" s="13" t="s">
        <v>21</v>
      </c>
      <c r="F18" s="14" t="s">
        <v>28</v>
      </c>
      <c r="G18" s="11">
        <v>15.0</v>
      </c>
      <c r="H18" s="4">
        <f>SUM(G18:G21)</f>
        <v>18</v>
      </c>
      <c r="I18" s="4">
        <f>0.7*H18</f>
        <v>12.6</v>
      </c>
      <c r="J18" s="8">
        <v>73.0</v>
      </c>
      <c r="K18" s="16">
        <f>(J18*G18)+(J19*G19)+(J20*G20)+(J21*G21)</f>
        <v>1319.5</v>
      </c>
      <c r="L18" s="21">
        <f>K18/100</f>
        <v>13.195</v>
      </c>
      <c r="M18" s="18" t="s">
        <v>94</v>
      </c>
    </row>
    <row r="19">
      <c r="A19" s="19"/>
      <c r="B19" s="19"/>
      <c r="C19" s="19"/>
      <c r="D19" s="19"/>
      <c r="E19" s="19"/>
      <c r="F19" s="20" t="s">
        <v>24</v>
      </c>
      <c r="G19" s="9">
        <v>1.0</v>
      </c>
      <c r="H19" s="19"/>
      <c r="I19" s="19"/>
      <c r="J19" s="9">
        <v>72.5</v>
      </c>
      <c r="K19" s="19"/>
      <c r="L19" s="19"/>
      <c r="M19" s="19"/>
    </row>
    <row r="20">
      <c r="A20" s="19"/>
      <c r="B20" s="19"/>
      <c r="C20" s="19"/>
      <c r="D20" s="19"/>
      <c r="E20" s="19"/>
      <c r="F20" s="20" t="s">
        <v>25</v>
      </c>
      <c r="G20" s="9">
        <v>1.0</v>
      </c>
      <c r="H20" s="19"/>
      <c r="I20" s="19"/>
      <c r="J20" s="9">
        <v>72.0</v>
      </c>
      <c r="K20" s="19"/>
      <c r="L20" s="19"/>
      <c r="M20" s="19"/>
    </row>
    <row r="21" ht="15.75" customHeight="1">
      <c r="A21" s="7"/>
      <c r="B21" s="7"/>
      <c r="C21" s="7"/>
      <c r="D21" s="7"/>
      <c r="E21" s="7"/>
      <c r="F21" s="20" t="s">
        <v>26</v>
      </c>
      <c r="G21" s="9">
        <v>1.0</v>
      </c>
      <c r="H21" s="7"/>
      <c r="I21" s="7"/>
      <c r="J21" s="9">
        <v>80.0</v>
      </c>
      <c r="K21" s="7"/>
      <c r="L21" s="7"/>
      <c r="M21" s="7"/>
    </row>
    <row r="22" ht="15.75" customHeight="1">
      <c r="A22" s="13">
        <v>5.0</v>
      </c>
      <c r="B22" s="13" t="s">
        <v>20</v>
      </c>
      <c r="C22" s="13">
        <v>5.0</v>
      </c>
      <c r="D22" s="13">
        <v>4.0</v>
      </c>
      <c r="E22" s="13" t="s">
        <v>21</v>
      </c>
      <c r="F22" s="14" t="s">
        <v>22</v>
      </c>
      <c r="G22" s="11">
        <v>25.0</v>
      </c>
      <c r="H22" s="4">
        <f>SUM(G22:G25)</f>
        <v>28</v>
      </c>
      <c r="I22" s="4">
        <f>0.7*H22</f>
        <v>19.6</v>
      </c>
      <c r="J22" s="8">
        <v>60.0</v>
      </c>
      <c r="K22" s="16">
        <f>(J22*G22)+(J23*G23)+(J24*G24)+(J25*G25)</f>
        <v>1724.5</v>
      </c>
      <c r="L22" s="21">
        <f>K22/100</f>
        <v>17.245</v>
      </c>
      <c r="M22" s="18" t="s">
        <v>70</v>
      </c>
    </row>
    <row r="23" ht="15.75" customHeight="1">
      <c r="A23" s="19"/>
      <c r="B23" s="19"/>
      <c r="C23" s="19"/>
      <c r="D23" s="19"/>
      <c r="E23" s="19"/>
      <c r="F23" s="20" t="s">
        <v>24</v>
      </c>
      <c r="G23" s="9">
        <v>1.0</v>
      </c>
      <c r="H23" s="19"/>
      <c r="I23" s="19"/>
      <c r="J23" s="9">
        <v>72.5</v>
      </c>
      <c r="K23" s="19"/>
      <c r="L23" s="19"/>
      <c r="M23" s="19"/>
    </row>
    <row r="24" ht="15.75" customHeight="1">
      <c r="A24" s="19"/>
      <c r="B24" s="19"/>
      <c r="C24" s="19"/>
      <c r="D24" s="19"/>
      <c r="E24" s="19"/>
      <c r="F24" s="20" t="s">
        <v>25</v>
      </c>
      <c r="G24" s="9">
        <v>1.0</v>
      </c>
      <c r="H24" s="19"/>
      <c r="I24" s="19"/>
      <c r="J24" s="9">
        <v>72.0</v>
      </c>
      <c r="K24" s="19"/>
      <c r="L24" s="19"/>
      <c r="M24" s="19"/>
    </row>
    <row r="25" ht="15.75" customHeight="1">
      <c r="A25" s="7"/>
      <c r="B25" s="7"/>
      <c r="C25" s="7"/>
      <c r="D25" s="7"/>
      <c r="E25" s="7"/>
      <c r="F25" s="20" t="s">
        <v>26</v>
      </c>
      <c r="G25" s="9">
        <v>1.0</v>
      </c>
      <c r="H25" s="7"/>
      <c r="I25" s="7"/>
      <c r="J25" s="9">
        <v>80.0</v>
      </c>
      <c r="K25" s="7"/>
      <c r="L25" s="7"/>
      <c r="M25" s="7"/>
    </row>
    <row r="26" ht="15.75" customHeight="1">
      <c r="A26" s="13">
        <v>6.0</v>
      </c>
      <c r="B26" s="13" t="s">
        <v>20</v>
      </c>
      <c r="C26" s="13">
        <v>5.0</v>
      </c>
      <c r="D26" s="13">
        <v>5.0</v>
      </c>
      <c r="E26" s="13" t="s">
        <v>31</v>
      </c>
      <c r="F26" s="14" t="s">
        <v>22</v>
      </c>
      <c r="G26" s="9"/>
      <c r="H26" s="4">
        <f>SUM(G26:G29)</f>
        <v>3</v>
      </c>
      <c r="I26" s="4">
        <f>0.7*H26</f>
        <v>2.1</v>
      </c>
      <c r="J26" s="9"/>
      <c r="K26" s="16">
        <f>(J26*G26)+(J27*G27)+(J28*G28)+(J29*G29)</f>
        <v>224.5</v>
      </c>
      <c r="L26" s="21">
        <f>K26/100</f>
        <v>2.245</v>
      </c>
      <c r="M26" s="18" t="s">
        <v>72</v>
      </c>
    </row>
    <row r="27" ht="15.75" customHeight="1">
      <c r="A27" s="19"/>
      <c r="B27" s="19"/>
      <c r="C27" s="19"/>
      <c r="D27" s="19"/>
      <c r="E27" s="19"/>
      <c r="F27" s="20" t="s">
        <v>24</v>
      </c>
      <c r="G27" s="9">
        <v>1.0</v>
      </c>
      <c r="H27" s="19"/>
      <c r="I27" s="19"/>
      <c r="J27" s="9">
        <v>72.5</v>
      </c>
      <c r="K27" s="19"/>
      <c r="L27" s="19"/>
      <c r="M27" s="19"/>
    </row>
    <row r="28" ht="15.75" customHeight="1">
      <c r="A28" s="19"/>
      <c r="B28" s="19"/>
      <c r="C28" s="19"/>
      <c r="D28" s="19"/>
      <c r="E28" s="19"/>
      <c r="F28" s="20" t="s">
        <v>25</v>
      </c>
      <c r="G28" s="9">
        <v>1.0</v>
      </c>
      <c r="H28" s="19"/>
      <c r="I28" s="19"/>
      <c r="J28" s="9">
        <v>72.0</v>
      </c>
      <c r="K28" s="19"/>
      <c r="L28" s="19"/>
      <c r="M28" s="19"/>
    </row>
    <row r="29" ht="15.75" customHeight="1">
      <c r="A29" s="7"/>
      <c r="B29" s="7"/>
      <c r="C29" s="7"/>
      <c r="D29" s="7"/>
      <c r="E29" s="7"/>
      <c r="F29" s="20" t="s">
        <v>26</v>
      </c>
      <c r="G29" s="9">
        <v>1.0</v>
      </c>
      <c r="H29" s="7"/>
      <c r="I29" s="7"/>
      <c r="J29" s="9">
        <v>80.0</v>
      </c>
      <c r="K29" s="7"/>
      <c r="L29" s="7"/>
      <c r="M29" s="7"/>
    </row>
    <row r="30" ht="15.75" customHeight="1">
      <c r="A30" s="13">
        <v>7.0</v>
      </c>
      <c r="B30" s="13" t="s">
        <v>20</v>
      </c>
      <c r="C30" s="13">
        <v>5.0</v>
      </c>
      <c r="D30" s="13">
        <v>6.0</v>
      </c>
      <c r="E30" s="13" t="s">
        <v>21</v>
      </c>
      <c r="F30" s="14" t="s">
        <v>22</v>
      </c>
      <c r="G30" s="11"/>
      <c r="H30" s="4">
        <f>SUM(G30:G33)</f>
        <v>3</v>
      </c>
      <c r="I30" s="4">
        <f>0.7*H30</f>
        <v>2.1</v>
      </c>
      <c r="J30" s="8"/>
      <c r="K30" s="16">
        <f>(J30*G30)+(J31*G31)+(J32*G32)+(J33*G33)</f>
        <v>224.5</v>
      </c>
      <c r="L30" s="21">
        <f>K30/100</f>
        <v>2.245</v>
      </c>
      <c r="M30" s="18" t="s">
        <v>33</v>
      </c>
    </row>
    <row r="31" ht="15.75" customHeight="1">
      <c r="A31" s="19"/>
      <c r="B31" s="19"/>
      <c r="C31" s="19"/>
      <c r="D31" s="19"/>
      <c r="E31" s="19"/>
      <c r="F31" s="20" t="s">
        <v>24</v>
      </c>
      <c r="G31" s="9">
        <v>1.0</v>
      </c>
      <c r="H31" s="19"/>
      <c r="I31" s="19"/>
      <c r="J31" s="9">
        <v>72.5</v>
      </c>
      <c r="K31" s="19"/>
      <c r="L31" s="19"/>
      <c r="M31" s="19"/>
    </row>
    <row r="32" ht="15.75" customHeight="1">
      <c r="A32" s="19"/>
      <c r="B32" s="19"/>
      <c r="C32" s="19"/>
      <c r="D32" s="19"/>
      <c r="E32" s="19"/>
      <c r="F32" s="20" t="s">
        <v>25</v>
      </c>
      <c r="G32" s="9">
        <v>1.0</v>
      </c>
      <c r="H32" s="19"/>
      <c r="I32" s="19"/>
      <c r="J32" s="9">
        <v>72.0</v>
      </c>
      <c r="K32" s="19"/>
      <c r="L32" s="19"/>
      <c r="M32" s="19"/>
    </row>
    <row r="33" ht="15.75" customHeight="1">
      <c r="A33" s="7"/>
      <c r="B33" s="7"/>
      <c r="C33" s="7"/>
      <c r="D33" s="7"/>
      <c r="E33" s="7"/>
      <c r="F33" s="20" t="s">
        <v>26</v>
      </c>
      <c r="G33" s="9">
        <v>1.0</v>
      </c>
      <c r="H33" s="7"/>
      <c r="I33" s="7"/>
      <c r="J33" s="9">
        <v>80.0</v>
      </c>
      <c r="K33" s="7"/>
      <c r="L33" s="7"/>
      <c r="M33" s="7"/>
    </row>
    <row r="34" ht="15.75" customHeight="1">
      <c r="A34" s="24">
        <v>8.0</v>
      </c>
      <c r="B34" s="25" t="s">
        <v>22</v>
      </c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6"/>
    </row>
    <row r="35" ht="15.75" customHeight="1">
      <c r="A35" s="12" t="s">
        <v>34</v>
      </c>
      <c r="B35" s="13" t="s">
        <v>20</v>
      </c>
      <c r="C35" s="13">
        <v>4.0</v>
      </c>
      <c r="D35" s="13">
        <v>7.0</v>
      </c>
      <c r="E35" s="13" t="s">
        <v>21</v>
      </c>
      <c r="F35" s="14" t="s">
        <v>35</v>
      </c>
      <c r="G35" s="11"/>
      <c r="H35" s="4">
        <f>SUM(G35:G38)</f>
        <v>3</v>
      </c>
      <c r="I35" s="4">
        <f>0.7*H35</f>
        <v>2.1</v>
      </c>
      <c r="J35" s="8"/>
      <c r="K35" s="16">
        <f>(J35*G35)+(J36*G36)+(J37*G37)+(J38*G38)</f>
        <v>224.5</v>
      </c>
      <c r="L35" s="17">
        <f>K35/100</f>
        <v>2.245</v>
      </c>
      <c r="M35" s="18" t="s">
        <v>36</v>
      </c>
    </row>
    <row r="36" ht="15.75" customHeight="1">
      <c r="A36" s="19"/>
      <c r="B36" s="19"/>
      <c r="C36" s="19"/>
      <c r="D36" s="19"/>
      <c r="E36" s="19"/>
      <c r="F36" s="20" t="s">
        <v>24</v>
      </c>
      <c r="G36" s="9">
        <v>1.0</v>
      </c>
      <c r="H36" s="19"/>
      <c r="I36" s="19"/>
      <c r="J36" s="9">
        <v>72.5</v>
      </c>
      <c r="K36" s="19"/>
      <c r="L36" s="19"/>
      <c r="M36" s="19"/>
    </row>
    <row r="37" ht="15.75" customHeight="1">
      <c r="A37" s="19"/>
      <c r="B37" s="19"/>
      <c r="C37" s="19"/>
      <c r="D37" s="19"/>
      <c r="E37" s="19"/>
      <c r="F37" s="20" t="s">
        <v>25</v>
      </c>
      <c r="G37" s="9">
        <v>1.0</v>
      </c>
      <c r="H37" s="19"/>
      <c r="I37" s="19"/>
      <c r="J37" s="9">
        <v>72.0</v>
      </c>
      <c r="K37" s="19"/>
      <c r="L37" s="19"/>
      <c r="M37" s="19"/>
    </row>
    <row r="38" ht="15.75" customHeight="1">
      <c r="A38" s="7"/>
      <c r="B38" s="7"/>
      <c r="C38" s="7"/>
      <c r="D38" s="7"/>
      <c r="E38" s="7"/>
      <c r="F38" s="20" t="s">
        <v>26</v>
      </c>
      <c r="G38" s="9">
        <v>1.0</v>
      </c>
      <c r="H38" s="7"/>
      <c r="I38" s="7"/>
      <c r="J38" s="9">
        <v>80.0</v>
      </c>
      <c r="K38" s="7"/>
      <c r="L38" s="7"/>
      <c r="M38" s="7"/>
    </row>
    <row r="39" ht="15.75" customHeight="1">
      <c r="A39" s="12" t="s">
        <v>37</v>
      </c>
      <c r="B39" s="13" t="s">
        <v>20</v>
      </c>
      <c r="C39" s="13">
        <v>4.0</v>
      </c>
      <c r="D39" s="13">
        <v>8.0</v>
      </c>
      <c r="E39" s="13" t="s">
        <v>21</v>
      </c>
      <c r="F39" s="14" t="s">
        <v>35</v>
      </c>
      <c r="G39" s="11">
        <v>15.0</v>
      </c>
      <c r="H39" s="4">
        <f>SUM(G39:G42)</f>
        <v>18</v>
      </c>
      <c r="I39" s="13">
        <f>0.7*H39</f>
        <v>12.6</v>
      </c>
      <c r="J39" s="8">
        <v>60.0</v>
      </c>
      <c r="K39" s="16">
        <f>(J39*G39)+(J40*G40)+(J41*G41)+(J42*G42)</f>
        <v>1124.5</v>
      </c>
      <c r="L39" s="17">
        <f>K39/100</f>
        <v>11.245</v>
      </c>
      <c r="M39" s="18" t="s">
        <v>85</v>
      </c>
    </row>
    <row r="40" ht="15.75" customHeight="1">
      <c r="A40" s="19"/>
      <c r="B40" s="19"/>
      <c r="C40" s="19"/>
      <c r="D40" s="19"/>
      <c r="E40" s="19"/>
      <c r="F40" s="20" t="s">
        <v>24</v>
      </c>
      <c r="G40" s="9">
        <v>1.0</v>
      </c>
      <c r="H40" s="19"/>
      <c r="I40" s="19"/>
      <c r="J40" s="9">
        <v>72.5</v>
      </c>
      <c r="K40" s="19"/>
      <c r="L40" s="19"/>
      <c r="M40" s="19"/>
    </row>
    <row r="41" ht="15.75" customHeight="1">
      <c r="A41" s="19"/>
      <c r="B41" s="19"/>
      <c r="C41" s="19"/>
      <c r="D41" s="19"/>
      <c r="E41" s="19"/>
      <c r="F41" s="20" t="s">
        <v>25</v>
      </c>
      <c r="G41" s="9">
        <v>1.0</v>
      </c>
      <c r="H41" s="19"/>
      <c r="I41" s="19"/>
      <c r="J41" s="9">
        <v>72.0</v>
      </c>
      <c r="K41" s="19"/>
      <c r="L41" s="19"/>
      <c r="M41" s="19"/>
    </row>
    <row r="42" ht="15.75" customHeight="1">
      <c r="A42" s="7"/>
      <c r="B42" s="7"/>
      <c r="C42" s="7"/>
      <c r="D42" s="7"/>
      <c r="E42" s="7"/>
      <c r="F42" s="20" t="s">
        <v>26</v>
      </c>
      <c r="G42" s="9">
        <v>1.0</v>
      </c>
      <c r="H42" s="7"/>
      <c r="I42" s="7"/>
      <c r="J42" s="9">
        <v>80.0</v>
      </c>
      <c r="K42" s="7"/>
      <c r="L42" s="7"/>
      <c r="M42" s="7"/>
    </row>
    <row r="43" ht="15.75" customHeight="1">
      <c r="A43" s="12" t="s">
        <v>39</v>
      </c>
      <c r="B43" s="13" t="s">
        <v>20</v>
      </c>
      <c r="C43" s="13">
        <v>4.0</v>
      </c>
      <c r="D43" s="13">
        <v>9.0</v>
      </c>
      <c r="E43" s="13" t="s">
        <v>21</v>
      </c>
      <c r="F43" s="14" t="s">
        <v>35</v>
      </c>
      <c r="G43" s="11">
        <v>15.0</v>
      </c>
      <c r="H43" s="4">
        <f>SUM(G43:G46)</f>
        <v>18</v>
      </c>
      <c r="I43" s="13">
        <f>0.7*H43</f>
        <v>12.6</v>
      </c>
      <c r="J43" s="8">
        <v>60.0</v>
      </c>
      <c r="K43" s="16">
        <f>(J43*G43)+(J44*G44)+(J45*G45)+(J46*G46)</f>
        <v>1124.5</v>
      </c>
      <c r="L43" s="17">
        <f>K43/100</f>
        <v>11.245</v>
      </c>
      <c r="M43" s="18" t="s">
        <v>105</v>
      </c>
    </row>
    <row r="44" ht="15.75" customHeight="1">
      <c r="A44" s="19"/>
      <c r="B44" s="19"/>
      <c r="C44" s="19"/>
      <c r="D44" s="19"/>
      <c r="E44" s="19"/>
      <c r="F44" s="20" t="s">
        <v>24</v>
      </c>
      <c r="G44" s="9">
        <v>1.0</v>
      </c>
      <c r="H44" s="19"/>
      <c r="I44" s="19"/>
      <c r="J44" s="9">
        <v>72.5</v>
      </c>
      <c r="K44" s="19"/>
      <c r="L44" s="19"/>
      <c r="M44" s="19"/>
    </row>
    <row r="45" ht="15.75" customHeight="1">
      <c r="A45" s="19"/>
      <c r="B45" s="19"/>
      <c r="C45" s="19"/>
      <c r="D45" s="19"/>
      <c r="E45" s="19"/>
      <c r="F45" s="20" t="s">
        <v>25</v>
      </c>
      <c r="G45" s="9">
        <v>1.0</v>
      </c>
      <c r="H45" s="19"/>
      <c r="I45" s="19"/>
      <c r="J45" s="9">
        <v>72.0</v>
      </c>
      <c r="K45" s="19"/>
      <c r="L45" s="19"/>
      <c r="M45" s="19"/>
    </row>
    <row r="46" ht="15.75" customHeight="1">
      <c r="A46" s="7"/>
      <c r="B46" s="7"/>
      <c r="C46" s="7"/>
      <c r="D46" s="7"/>
      <c r="E46" s="7"/>
      <c r="F46" s="20" t="s">
        <v>26</v>
      </c>
      <c r="G46" s="9">
        <v>1.0</v>
      </c>
      <c r="H46" s="7"/>
      <c r="I46" s="7"/>
      <c r="J46" s="9">
        <v>80.0</v>
      </c>
      <c r="K46" s="7"/>
      <c r="L46" s="7"/>
      <c r="M46" s="7"/>
    </row>
    <row r="47" ht="15.75" customHeight="1">
      <c r="A47" s="13">
        <v>15.0</v>
      </c>
      <c r="B47" s="13" t="s">
        <v>20</v>
      </c>
      <c r="C47" s="13">
        <v>5.0</v>
      </c>
      <c r="D47" s="13">
        <v>10.0</v>
      </c>
      <c r="E47" s="13" t="s">
        <v>21</v>
      </c>
      <c r="F47" s="14" t="s">
        <v>35</v>
      </c>
      <c r="G47" s="9"/>
      <c r="H47" s="4">
        <f>SUM(G47:G50)</f>
        <v>3</v>
      </c>
      <c r="I47" s="13">
        <f>0.7*H47</f>
        <v>2.1</v>
      </c>
      <c r="J47" s="9"/>
      <c r="K47" s="16">
        <f>(J47*G47)+(J48*G48)+(J49*G49)+(J50*G50)</f>
        <v>224.5</v>
      </c>
      <c r="L47" s="17">
        <f>K47/100</f>
        <v>2.245</v>
      </c>
      <c r="M47" s="18" t="s">
        <v>96</v>
      </c>
    </row>
    <row r="48" ht="15.75" customHeight="1">
      <c r="A48" s="19"/>
      <c r="B48" s="19"/>
      <c r="C48" s="19"/>
      <c r="D48" s="19"/>
      <c r="E48" s="19"/>
      <c r="F48" s="20" t="s">
        <v>24</v>
      </c>
      <c r="G48" s="9">
        <v>1.0</v>
      </c>
      <c r="H48" s="19"/>
      <c r="I48" s="19"/>
      <c r="J48" s="9">
        <v>72.5</v>
      </c>
      <c r="K48" s="19"/>
      <c r="L48" s="19"/>
      <c r="M48" s="19"/>
    </row>
    <row r="49" ht="15.75" customHeight="1">
      <c r="A49" s="19"/>
      <c r="B49" s="19"/>
      <c r="C49" s="19"/>
      <c r="D49" s="19"/>
      <c r="E49" s="19"/>
      <c r="F49" s="20" t="s">
        <v>25</v>
      </c>
      <c r="G49" s="9">
        <v>1.0</v>
      </c>
      <c r="H49" s="19"/>
      <c r="I49" s="19"/>
      <c r="J49" s="9">
        <v>72.0</v>
      </c>
      <c r="K49" s="19"/>
      <c r="L49" s="19"/>
      <c r="M49" s="19"/>
    </row>
    <row r="50" ht="15.75" customHeight="1">
      <c r="A50" s="19"/>
      <c r="B50" s="19"/>
      <c r="C50" s="19"/>
      <c r="D50" s="19"/>
      <c r="E50" s="19"/>
      <c r="F50" s="20" t="s">
        <v>26</v>
      </c>
      <c r="G50" s="9">
        <v>1.0</v>
      </c>
      <c r="H50" s="7"/>
      <c r="I50" s="7"/>
      <c r="J50" s="9">
        <v>80.0</v>
      </c>
      <c r="K50" s="7"/>
      <c r="L50" s="7"/>
      <c r="M50" s="7"/>
    </row>
    <row r="51" ht="15.75" customHeight="1">
      <c r="A51" s="24">
        <v>16.0</v>
      </c>
      <c r="B51" s="25" t="s">
        <v>35</v>
      </c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6"/>
    </row>
    <row r="52" ht="15.75" customHeight="1">
      <c r="A52" s="27" t="s">
        <v>42</v>
      </c>
      <c r="B52" s="26"/>
      <c r="C52" s="26"/>
      <c r="D52" s="26"/>
      <c r="E52" s="26"/>
      <c r="F52" s="26"/>
      <c r="G52" s="6"/>
      <c r="H52" s="28">
        <f t="shared" ref="H52:L52" si="1">SUM(H10:H50)</f>
        <v>100</v>
      </c>
      <c r="I52" s="29">
        <f t="shared" si="1"/>
        <v>70</v>
      </c>
      <c r="J52" s="28">
        <f t="shared" si="1"/>
        <v>2498</v>
      </c>
      <c r="K52" s="30">
        <f t="shared" si="1"/>
        <v>6640</v>
      </c>
      <c r="L52" s="31">
        <f t="shared" si="1"/>
        <v>66.4</v>
      </c>
      <c r="M52" s="14"/>
    </row>
    <row r="53" ht="15.75" customHeight="1">
      <c r="A53" s="32" t="s">
        <v>43</v>
      </c>
      <c r="B53" s="26"/>
      <c r="C53" s="26"/>
      <c r="D53" s="26"/>
      <c r="E53" s="26"/>
      <c r="F53" s="26"/>
      <c r="G53" s="26"/>
      <c r="H53" s="26"/>
      <c r="I53" s="26"/>
      <c r="J53" s="26"/>
      <c r="K53" s="6"/>
      <c r="L53" s="33"/>
      <c r="M53" s="33" t="s">
        <v>97</v>
      </c>
    </row>
    <row r="54" ht="15.75" customHeight="1">
      <c r="A54" s="3"/>
      <c r="G54" s="3"/>
    </row>
    <row r="55" ht="15.75" customHeight="1">
      <c r="A55" s="3"/>
      <c r="G55" s="3"/>
      <c r="J55" s="35" t="s">
        <v>45</v>
      </c>
    </row>
    <row r="56" ht="15.75" customHeight="1">
      <c r="A56" s="3"/>
      <c r="G56" s="3"/>
      <c r="J56" s="11" t="s">
        <v>46</v>
      </c>
      <c r="K56" s="11" t="s">
        <v>47</v>
      </c>
      <c r="L56" s="11" t="s">
        <v>48</v>
      </c>
    </row>
    <row r="57" ht="15.75" customHeight="1">
      <c r="A57" s="3"/>
      <c r="G57" s="3"/>
      <c r="J57" s="36" t="s">
        <v>106</v>
      </c>
      <c r="K57" s="11" t="s">
        <v>50</v>
      </c>
      <c r="L57" s="11">
        <v>4.0</v>
      </c>
    </row>
    <row r="58" ht="15.75" customHeight="1">
      <c r="A58" s="3"/>
      <c r="G58" s="3"/>
      <c r="J58" s="36" t="s">
        <v>107</v>
      </c>
      <c r="K58" s="11" t="s">
        <v>52</v>
      </c>
      <c r="L58" s="11">
        <v>3.0</v>
      </c>
    </row>
    <row r="59" ht="15.75" customHeight="1">
      <c r="A59" s="3"/>
      <c r="G59" s="3"/>
      <c r="J59" s="36" t="s">
        <v>108</v>
      </c>
      <c r="K59" s="11" t="s">
        <v>54</v>
      </c>
      <c r="L59" s="11">
        <v>2.0</v>
      </c>
    </row>
    <row r="60" ht="15.75" customHeight="1">
      <c r="A60" s="3"/>
      <c r="G60" s="3"/>
      <c r="J60" s="36" t="s">
        <v>109</v>
      </c>
      <c r="K60" s="11" t="s">
        <v>56</v>
      </c>
      <c r="L60" s="11">
        <v>1.0</v>
      </c>
    </row>
    <row r="61" ht="15.75" customHeight="1">
      <c r="A61" s="3"/>
      <c r="G61" s="3"/>
      <c r="J61" s="36" t="s">
        <v>110</v>
      </c>
      <c r="K61" s="11" t="s">
        <v>58</v>
      </c>
      <c r="L61" s="11">
        <v>0.0</v>
      </c>
    </row>
    <row r="62" ht="15.75" customHeight="1">
      <c r="A62" s="3"/>
      <c r="G62" s="3"/>
    </row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21">
    <mergeCell ref="L7:L8"/>
    <mergeCell ref="M7:M8"/>
    <mergeCell ref="J7:J8"/>
    <mergeCell ref="K7:K8"/>
    <mergeCell ref="K10:K13"/>
    <mergeCell ref="L10:L13"/>
    <mergeCell ref="M10:M13"/>
    <mergeCell ref="L14:L17"/>
    <mergeCell ref="M14:M17"/>
    <mergeCell ref="H18:H21"/>
    <mergeCell ref="H22:H25"/>
    <mergeCell ref="H30:H33"/>
    <mergeCell ref="H35:H38"/>
    <mergeCell ref="H39:H42"/>
    <mergeCell ref="H43:H46"/>
    <mergeCell ref="H47:H50"/>
    <mergeCell ref="I22:I25"/>
    <mergeCell ref="I30:I33"/>
    <mergeCell ref="I35:I38"/>
    <mergeCell ref="I39:I42"/>
    <mergeCell ref="I43:I46"/>
    <mergeCell ref="I47:I50"/>
    <mergeCell ref="H7:H8"/>
    <mergeCell ref="I7:I8"/>
    <mergeCell ref="H10:H13"/>
    <mergeCell ref="I10:I13"/>
    <mergeCell ref="H14:H17"/>
    <mergeCell ref="I14:I17"/>
    <mergeCell ref="I18:I21"/>
    <mergeCell ref="A14:A17"/>
    <mergeCell ref="B14:B17"/>
    <mergeCell ref="C14:C17"/>
    <mergeCell ref="D14:D17"/>
    <mergeCell ref="E14:E17"/>
    <mergeCell ref="B18:B21"/>
    <mergeCell ref="E18:E21"/>
    <mergeCell ref="A18:A21"/>
    <mergeCell ref="A22:A25"/>
    <mergeCell ref="B22:B25"/>
    <mergeCell ref="C22:C25"/>
    <mergeCell ref="D22:D25"/>
    <mergeCell ref="E22:E25"/>
    <mergeCell ref="A26:A29"/>
    <mergeCell ref="C35:C38"/>
    <mergeCell ref="D35:D38"/>
    <mergeCell ref="A30:A33"/>
    <mergeCell ref="B30:B33"/>
    <mergeCell ref="C30:C33"/>
    <mergeCell ref="D30:D33"/>
    <mergeCell ref="E30:E33"/>
    <mergeCell ref="B35:B38"/>
    <mergeCell ref="E35:E38"/>
    <mergeCell ref="B43:B46"/>
    <mergeCell ref="C43:C46"/>
    <mergeCell ref="A47:A50"/>
    <mergeCell ref="B47:B50"/>
    <mergeCell ref="C47:C50"/>
    <mergeCell ref="D43:D46"/>
    <mergeCell ref="E43:E46"/>
    <mergeCell ref="D47:D50"/>
    <mergeCell ref="E47:E50"/>
    <mergeCell ref="A35:A38"/>
    <mergeCell ref="A39:A42"/>
    <mergeCell ref="B39:B42"/>
    <mergeCell ref="C39:C42"/>
    <mergeCell ref="D39:D42"/>
    <mergeCell ref="E39:E42"/>
    <mergeCell ref="A43:A46"/>
    <mergeCell ref="K14:K17"/>
    <mergeCell ref="K18:K21"/>
    <mergeCell ref="L18:L21"/>
    <mergeCell ref="M18:M21"/>
    <mergeCell ref="K22:K25"/>
    <mergeCell ref="L22:L25"/>
    <mergeCell ref="M22:M25"/>
    <mergeCell ref="L43:L46"/>
    <mergeCell ref="M43:M46"/>
    <mergeCell ref="K47:K50"/>
    <mergeCell ref="L47:L50"/>
    <mergeCell ref="M47:M50"/>
    <mergeCell ref="K35:K38"/>
    <mergeCell ref="L35:L38"/>
    <mergeCell ref="M35:M38"/>
    <mergeCell ref="K39:K42"/>
    <mergeCell ref="L39:L42"/>
    <mergeCell ref="M39:M42"/>
    <mergeCell ref="K43:K46"/>
    <mergeCell ref="E7:E8"/>
    <mergeCell ref="F7:G7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A10:A13"/>
    <mergeCell ref="B10:B13"/>
    <mergeCell ref="C10:C13"/>
    <mergeCell ref="D10:D13"/>
    <mergeCell ref="E10:E13"/>
    <mergeCell ref="C18:C21"/>
    <mergeCell ref="D18:D21"/>
    <mergeCell ref="B26:B29"/>
    <mergeCell ref="C26:C29"/>
    <mergeCell ref="D26:D29"/>
    <mergeCell ref="E26:E29"/>
    <mergeCell ref="H26:H29"/>
    <mergeCell ref="I26:I29"/>
    <mergeCell ref="K26:K29"/>
    <mergeCell ref="L26:L29"/>
    <mergeCell ref="M26:M29"/>
    <mergeCell ref="K30:K33"/>
    <mergeCell ref="L30:L33"/>
    <mergeCell ref="M30:M33"/>
    <mergeCell ref="B34:M34"/>
    <mergeCell ref="B51:M51"/>
    <mergeCell ref="A52:G52"/>
    <mergeCell ref="A53:K53"/>
  </mergeCells>
  <printOptions/>
  <pageMargins bottom="0.75" footer="0.0" header="0.0" left="0.7" right="0.7" top="0.75"/>
  <pageSetup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4" width="8.71"/>
    <col customWidth="1" min="5" max="5" width="14.57"/>
    <col customWidth="1" min="6" max="7" width="13.14"/>
    <col customWidth="1" min="8" max="8" width="8.71"/>
    <col customWidth="1" min="9" max="9" width="12.57"/>
    <col customWidth="1" min="10" max="10" width="10.0"/>
    <col customWidth="1" min="11" max="11" width="14.0"/>
    <col customWidth="1" min="12" max="12" width="12.43"/>
    <col customWidth="1" min="13" max="13" width="41.14"/>
    <col customWidth="1" min="14" max="26" width="8.71"/>
  </cols>
  <sheetData>
    <row r="1">
      <c r="A1" s="1" t="s">
        <v>0</v>
      </c>
    </row>
    <row r="2">
      <c r="A2" s="1" t="s">
        <v>111</v>
      </c>
    </row>
    <row r="3">
      <c r="A3" s="1" t="s">
        <v>112</v>
      </c>
    </row>
    <row r="4">
      <c r="A4" s="1" t="s">
        <v>3</v>
      </c>
    </row>
    <row r="5">
      <c r="A5" s="1" t="s">
        <v>4</v>
      </c>
    </row>
    <row r="6">
      <c r="A6" s="3"/>
      <c r="G6" s="3"/>
    </row>
    <row r="7">
      <c r="A7" s="4" t="s">
        <v>5</v>
      </c>
      <c r="B7" s="4" t="s">
        <v>6</v>
      </c>
      <c r="C7" s="4" t="s">
        <v>7</v>
      </c>
      <c r="D7" s="4" t="s">
        <v>8</v>
      </c>
      <c r="E7" s="4" t="s">
        <v>9</v>
      </c>
      <c r="F7" s="5" t="s">
        <v>10</v>
      </c>
      <c r="G7" s="6"/>
      <c r="H7" s="4" t="s">
        <v>11</v>
      </c>
      <c r="I7" s="4" t="s">
        <v>12</v>
      </c>
      <c r="J7" s="4" t="s">
        <v>13</v>
      </c>
      <c r="K7" s="4" t="s">
        <v>14</v>
      </c>
      <c r="L7" s="4" t="s">
        <v>15</v>
      </c>
      <c r="M7" s="4" t="s">
        <v>16</v>
      </c>
    </row>
    <row r="8">
      <c r="A8" s="7"/>
      <c r="B8" s="7"/>
      <c r="C8" s="7"/>
      <c r="D8" s="7"/>
      <c r="E8" s="7"/>
      <c r="F8" s="8" t="s">
        <v>17</v>
      </c>
      <c r="G8" s="9" t="s">
        <v>18</v>
      </c>
      <c r="H8" s="7"/>
      <c r="I8" s="7"/>
      <c r="J8" s="7"/>
      <c r="K8" s="7"/>
      <c r="L8" s="7"/>
      <c r="M8" s="7"/>
    </row>
    <row r="9">
      <c r="A9" s="8">
        <v>1.0</v>
      </c>
      <c r="B9" s="8">
        <v>2.0</v>
      </c>
      <c r="C9" s="8">
        <v>3.0</v>
      </c>
      <c r="D9" s="8">
        <v>4.0</v>
      </c>
      <c r="E9" s="8">
        <v>5.0</v>
      </c>
      <c r="F9" s="10">
        <v>6.0</v>
      </c>
      <c r="G9" s="11">
        <v>7.0</v>
      </c>
      <c r="H9" s="8">
        <v>8.0</v>
      </c>
      <c r="I9" s="8">
        <v>9.0</v>
      </c>
      <c r="J9" s="8">
        <v>10.0</v>
      </c>
      <c r="K9" s="8">
        <v>11.0</v>
      </c>
      <c r="L9" s="8">
        <v>12.0</v>
      </c>
      <c r="M9" s="8">
        <v>13.0</v>
      </c>
    </row>
    <row r="10">
      <c r="A10" s="12" t="s">
        <v>19</v>
      </c>
      <c r="B10" s="13" t="s">
        <v>20</v>
      </c>
      <c r="C10" s="13">
        <v>1.0</v>
      </c>
      <c r="D10" s="13">
        <v>1.0</v>
      </c>
      <c r="E10" s="13" t="s">
        <v>21</v>
      </c>
      <c r="F10" s="14" t="s">
        <v>22</v>
      </c>
      <c r="G10" s="11"/>
      <c r="H10" s="4">
        <v>3.0</v>
      </c>
      <c r="I10" s="15">
        <f>0.7*H10</f>
        <v>2.1</v>
      </c>
      <c r="J10" s="8"/>
      <c r="K10" s="16">
        <f>(J10*G10)+(J11*G11)+(J12*G12)+(J13*G13)</f>
        <v>224.5</v>
      </c>
      <c r="L10" s="17">
        <f>K10/100</f>
        <v>2.245</v>
      </c>
      <c r="M10" s="18" t="s">
        <v>23</v>
      </c>
    </row>
    <row r="11">
      <c r="A11" s="19"/>
      <c r="B11" s="19"/>
      <c r="C11" s="19"/>
      <c r="D11" s="19"/>
      <c r="E11" s="19"/>
      <c r="F11" s="20" t="s">
        <v>24</v>
      </c>
      <c r="G11" s="9">
        <v>1.0</v>
      </c>
      <c r="H11" s="19"/>
      <c r="I11" s="19"/>
      <c r="J11" s="9">
        <v>72.5</v>
      </c>
      <c r="K11" s="19"/>
      <c r="L11" s="19"/>
      <c r="M11" s="19"/>
    </row>
    <row r="12">
      <c r="A12" s="19"/>
      <c r="B12" s="19"/>
      <c r="C12" s="19"/>
      <c r="D12" s="19"/>
      <c r="E12" s="19"/>
      <c r="F12" s="20" t="s">
        <v>25</v>
      </c>
      <c r="G12" s="9">
        <v>1.0</v>
      </c>
      <c r="H12" s="19"/>
      <c r="I12" s="19"/>
      <c r="J12" s="9">
        <v>72.0</v>
      </c>
      <c r="K12" s="19"/>
      <c r="L12" s="19"/>
      <c r="M12" s="19"/>
    </row>
    <row r="13">
      <c r="A13" s="7"/>
      <c r="B13" s="7"/>
      <c r="C13" s="7"/>
      <c r="D13" s="7"/>
      <c r="E13" s="7"/>
      <c r="F13" s="20" t="s">
        <v>26</v>
      </c>
      <c r="G13" s="9">
        <v>1.0</v>
      </c>
      <c r="H13" s="7"/>
      <c r="I13" s="7"/>
      <c r="J13" s="9">
        <v>80.0</v>
      </c>
      <c r="K13" s="7"/>
      <c r="L13" s="7"/>
      <c r="M13" s="7"/>
    </row>
    <row r="14">
      <c r="A14" s="13">
        <v>3.0</v>
      </c>
      <c r="B14" s="13" t="s">
        <v>20</v>
      </c>
      <c r="C14" s="13">
        <v>2.0</v>
      </c>
      <c r="D14" s="13">
        <v>2.0</v>
      </c>
      <c r="E14" s="13" t="s">
        <v>21</v>
      </c>
      <c r="F14" s="14" t="s">
        <v>22</v>
      </c>
      <c r="G14" s="11"/>
      <c r="H14" s="4">
        <f>SUM(G14:G17)</f>
        <v>3</v>
      </c>
      <c r="I14" s="4">
        <f>0.7*H14</f>
        <v>2.1</v>
      </c>
      <c r="J14" s="8"/>
      <c r="K14" s="16">
        <f>(J14*G14)+(J15*G15)+(J16*G16)+(J17*G17)</f>
        <v>224.5</v>
      </c>
      <c r="L14" s="21">
        <f>K14/100</f>
        <v>2.245</v>
      </c>
      <c r="M14" s="18" t="s">
        <v>27</v>
      </c>
    </row>
    <row r="15">
      <c r="A15" s="19"/>
      <c r="B15" s="19"/>
      <c r="C15" s="19"/>
      <c r="D15" s="19"/>
      <c r="E15" s="19"/>
      <c r="F15" s="20" t="s">
        <v>24</v>
      </c>
      <c r="G15" s="9">
        <v>1.0</v>
      </c>
      <c r="H15" s="19"/>
      <c r="I15" s="19"/>
      <c r="J15" s="9">
        <v>72.5</v>
      </c>
      <c r="K15" s="19"/>
      <c r="L15" s="19"/>
      <c r="M15" s="19"/>
    </row>
    <row r="16">
      <c r="A16" s="19"/>
      <c r="B16" s="19"/>
      <c r="C16" s="19"/>
      <c r="D16" s="19"/>
      <c r="E16" s="19"/>
      <c r="F16" s="20" t="s">
        <v>25</v>
      </c>
      <c r="G16" s="9">
        <v>1.0</v>
      </c>
      <c r="H16" s="19"/>
      <c r="I16" s="19"/>
      <c r="J16" s="9">
        <v>72.0</v>
      </c>
      <c r="K16" s="19"/>
      <c r="L16" s="19"/>
      <c r="M16" s="19"/>
    </row>
    <row r="17">
      <c r="A17" s="7"/>
      <c r="B17" s="7"/>
      <c r="C17" s="7"/>
      <c r="D17" s="7"/>
      <c r="E17" s="7"/>
      <c r="F17" s="20" t="s">
        <v>26</v>
      </c>
      <c r="G17" s="9">
        <v>1.0</v>
      </c>
      <c r="H17" s="7"/>
      <c r="I17" s="7"/>
      <c r="J17" s="9">
        <v>80.0</v>
      </c>
      <c r="K17" s="7"/>
      <c r="L17" s="7"/>
      <c r="M17" s="7"/>
    </row>
    <row r="18">
      <c r="A18" s="13">
        <v>4.0</v>
      </c>
      <c r="B18" s="13" t="s">
        <v>20</v>
      </c>
      <c r="C18" s="13">
        <v>3.0</v>
      </c>
      <c r="D18" s="13">
        <v>3.0</v>
      </c>
      <c r="E18" s="13" t="s">
        <v>21</v>
      </c>
      <c r="F18" s="14" t="s">
        <v>28</v>
      </c>
      <c r="G18" s="11">
        <v>15.0</v>
      </c>
      <c r="H18" s="4">
        <f>SUM(G18:G21)</f>
        <v>18</v>
      </c>
      <c r="I18" s="4">
        <f>0.7*H18</f>
        <v>12.6</v>
      </c>
      <c r="J18" s="8">
        <v>78.0</v>
      </c>
      <c r="K18" s="16">
        <f>(J18*G18)+(J19*G19)+(J20*G20)+(J21*G21)</f>
        <v>1394.5</v>
      </c>
      <c r="L18" s="21">
        <f>K18/100</f>
        <v>13.945</v>
      </c>
      <c r="M18" s="18" t="s">
        <v>94</v>
      </c>
    </row>
    <row r="19">
      <c r="A19" s="19"/>
      <c r="B19" s="19"/>
      <c r="C19" s="19"/>
      <c r="D19" s="19"/>
      <c r="E19" s="19"/>
      <c r="F19" s="20" t="s">
        <v>24</v>
      </c>
      <c r="G19" s="9">
        <v>1.0</v>
      </c>
      <c r="H19" s="19"/>
      <c r="I19" s="19"/>
      <c r="J19" s="9">
        <v>72.5</v>
      </c>
      <c r="K19" s="19"/>
      <c r="L19" s="19"/>
      <c r="M19" s="19"/>
    </row>
    <row r="20">
      <c r="A20" s="19"/>
      <c r="B20" s="19"/>
      <c r="C20" s="19"/>
      <c r="D20" s="19"/>
      <c r="E20" s="19"/>
      <c r="F20" s="20" t="s">
        <v>25</v>
      </c>
      <c r="G20" s="9">
        <v>1.0</v>
      </c>
      <c r="H20" s="19"/>
      <c r="I20" s="19"/>
      <c r="J20" s="9">
        <v>72.0</v>
      </c>
      <c r="K20" s="19"/>
      <c r="L20" s="19"/>
      <c r="M20" s="19"/>
    </row>
    <row r="21" ht="15.75" customHeight="1">
      <c r="A21" s="7"/>
      <c r="B21" s="7"/>
      <c r="C21" s="7"/>
      <c r="D21" s="7"/>
      <c r="E21" s="7"/>
      <c r="F21" s="20" t="s">
        <v>26</v>
      </c>
      <c r="G21" s="9">
        <v>1.0</v>
      </c>
      <c r="H21" s="7"/>
      <c r="I21" s="7"/>
      <c r="J21" s="9">
        <v>80.0</v>
      </c>
      <c r="K21" s="7"/>
      <c r="L21" s="7"/>
      <c r="M21" s="7"/>
    </row>
    <row r="22" ht="15.75" customHeight="1">
      <c r="A22" s="13">
        <v>5.0</v>
      </c>
      <c r="B22" s="13" t="s">
        <v>20</v>
      </c>
      <c r="C22" s="13">
        <v>5.0</v>
      </c>
      <c r="D22" s="13">
        <v>4.0</v>
      </c>
      <c r="E22" s="13" t="s">
        <v>21</v>
      </c>
      <c r="F22" s="14" t="s">
        <v>22</v>
      </c>
      <c r="G22" s="11">
        <v>25.0</v>
      </c>
      <c r="H22" s="4">
        <f>SUM(G22:G25)</f>
        <v>28</v>
      </c>
      <c r="I22" s="4">
        <f>0.7*H22</f>
        <v>19.6</v>
      </c>
      <c r="J22" s="8">
        <v>65.0</v>
      </c>
      <c r="K22" s="16">
        <f>(J22*G22)+(J23*G23)+(J24*G24)+(J25*G25)</f>
        <v>1849.5</v>
      </c>
      <c r="L22" s="21">
        <f>K22/100</f>
        <v>18.495</v>
      </c>
      <c r="M22" s="18" t="s">
        <v>70</v>
      </c>
    </row>
    <row r="23" ht="15.75" customHeight="1">
      <c r="A23" s="19"/>
      <c r="B23" s="19"/>
      <c r="C23" s="19"/>
      <c r="D23" s="19"/>
      <c r="E23" s="19"/>
      <c r="F23" s="20" t="s">
        <v>24</v>
      </c>
      <c r="G23" s="9">
        <v>1.0</v>
      </c>
      <c r="H23" s="19"/>
      <c r="I23" s="19"/>
      <c r="J23" s="9">
        <v>72.5</v>
      </c>
      <c r="K23" s="19"/>
      <c r="L23" s="19"/>
      <c r="M23" s="19"/>
    </row>
    <row r="24" ht="15.75" customHeight="1">
      <c r="A24" s="19"/>
      <c r="B24" s="19"/>
      <c r="C24" s="19"/>
      <c r="D24" s="19"/>
      <c r="E24" s="19"/>
      <c r="F24" s="20" t="s">
        <v>25</v>
      </c>
      <c r="G24" s="9">
        <v>1.0</v>
      </c>
      <c r="H24" s="19"/>
      <c r="I24" s="19"/>
      <c r="J24" s="9">
        <v>72.0</v>
      </c>
      <c r="K24" s="19"/>
      <c r="L24" s="19"/>
      <c r="M24" s="19"/>
    </row>
    <row r="25" ht="15.75" customHeight="1">
      <c r="A25" s="7"/>
      <c r="B25" s="7"/>
      <c r="C25" s="7"/>
      <c r="D25" s="7"/>
      <c r="E25" s="7"/>
      <c r="F25" s="20" t="s">
        <v>26</v>
      </c>
      <c r="G25" s="9">
        <v>1.0</v>
      </c>
      <c r="H25" s="7"/>
      <c r="I25" s="7"/>
      <c r="J25" s="9">
        <v>80.0</v>
      </c>
      <c r="K25" s="7"/>
      <c r="L25" s="7"/>
      <c r="M25" s="7"/>
    </row>
    <row r="26" ht="15.75" customHeight="1">
      <c r="A26" s="13">
        <v>6.0</v>
      </c>
      <c r="B26" s="13" t="s">
        <v>20</v>
      </c>
      <c r="C26" s="13">
        <v>5.0</v>
      </c>
      <c r="D26" s="13">
        <v>5.0</v>
      </c>
      <c r="E26" s="13" t="s">
        <v>31</v>
      </c>
      <c r="F26" s="14" t="s">
        <v>22</v>
      </c>
      <c r="G26" s="9"/>
      <c r="H26" s="4">
        <f>SUM(G26:G29)</f>
        <v>3</v>
      </c>
      <c r="I26" s="4">
        <f>0.7*H26</f>
        <v>2.1</v>
      </c>
      <c r="J26" s="9"/>
      <c r="K26" s="16">
        <f>(J26*G26)+(J27*G27)+(J28*G28)+(J29*G29)</f>
        <v>224.5</v>
      </c>
      <c r="L26" s="21">
        <f>K26/100</f>
        <v>2.245</v>
      </c>
      <c r="M26" s="18" t="s">
        <v>72</v>
      </c>
    </row>
    <row r="27" ht="15.75" customHeight="1">
      <c r="A27" s="19"/>
      <c r="B27" s="19"/>
      <c r="C27" s="19"/>
      <c r="D27" s="19"/>
      <c r="E27" s="19"/>
      <c r="F27" s="20" t="s">
        <v>24</v>
      </c>
      <c r="G27" s="9">
        <v>1.0</v>
      </c>
      <c r="H27" s="19"/>
      <c r="I27" s="19"/>
      <c r="J27" s="9">
        <v>72.5</v>
      </c>
      <c r="K27" s="19"/>
      <c r="L27" s="19"/>
      <c r="M27" s="19"/>
    </row>
    <row r="28" ht="15.75" customHeight="1">
      <c r="A28" s="19"/>
      <c r="B28" s="19"/>
      <c r="C28" s="19"/>
      <c r="D28" s="19"/>
      <c r="E28" s="19"/>
      <c r="F28" s="20" t="s">
        <v>25</v>
      </c>
      <c r="G28" s="9">
        <v>1.0</v>
      </c>
      <c r="H28" s="19"/>
      <c r="I28" s="19"/>
      <c r="J28" s="9">
        <v>72.0</v>
      </c>
      <c r="K28" s="19"/>
      <c r="L28" s="19"/>
      <c r="M28" s="19"/>
    </row>
    <row r="29" ht="15.75" customHeight="1">
      <c r="A29" s="7"/>
      <c r="B29" s="7"/>
      <c r="C29" s="7"/>
      <c r="D29" s="7"/>
      <c r="E29" s="7"/>
      <c r="F29" s="20" t="s">
        <v>26</v>
      </c>
      <c r="G29" s="9">
        <v>1.0</v>
      </c>
      <c r="H29" s="7"/>
      <c r="I29" s="7"/>
      <c r="J29" s="9">
        <v>80.0</v>
      </c>
      <c r="K29" s="7"/>
      <c r="L29" s="7"/>
      <c r="M29" s="7"/>
    </row>
    <row r="30" ht="15.75" customHeight="1">
      <c r="A30" s="13">
        <v>7.0</v>
      </c>
      <c r="B30" s="13" t="s">
        <v>20</v>
      </c>
      <c r="C30" s="13">
        <v>5.0</v>
      </c>
      <c r="D30" s="13">
        <v>6.0</v>
      </c>
      <c r="E30" s="13" t="s">
        <v>21</v>
      </c>
      <c r="F30" s="14" t="s">
        <v>22</v>
      </c>
      <c r="G30" s="11"/>
      <c r="H30" s="4">
        <f>SUM(G30:G33)</f>
        <v>3</v>
      </c>
      <c r="I30" s="4">
        <f>0.7*H30</f>
        <v>2.1</v>
      </c>
      <c r="J30" s="8"/>
      <c r="K30" s="16">
        <f>(J30*G30)+(J31*G31)+(J32*G32)+(J33*G33)</f>
        <v>224.5</v>
      </c>
      <c r="L30" s="21">
        <f>K30/100</f>
        <v>2.245</v>
      </c>
      <c r="M30" s="18" t="s">
        <v>33</v>
      </c>
    </row>
    <row r="31" ht="15.75" customHeight="1">
      <c r="A31" s="19"/>
      <c r="B31" s="19"/>
      <c r="C31" s="19"/>
      <c r="D31" s="19"/>
      <c r="E31" s="19"/>
      <c r="F31" s="20" t="s">
        <v>24</v>
      </c>
      <c r="G31" s="9">
        <v>1.0</v>
      </c>
      <c r="H31" s="19"/>
      <c r="I31" s="19"/>
      <c r="J31" s="9">
        <v>72.5</v>
      </c>
      <c r="K31" s="19"/>
      <c r="L31" s="19"/>
      <c r="M31" s="19"/>
    </row>
    <row r="32" ht="15.75" customHeight="1">
      <c r="A32" s="19"/>
      <c r="B32" s="19"/>
      <c r="C32" s="19"/>
      <c r="D32" s="19"/>
      <c r="E32" s="19"/>
      <c r="F32" s="20" t="s">
        <v>25</v>
      </c>
      <c r="G32" s="9">
        <v>1.0</v>
      </c>
      <c r="H32" s="19"/>
      <c r="I32" s="19"/>
      <c r="J32" s="9">
        <v>72.0</v>
      </c>
      <c r="K32" s="19"/>
      <c r="L32" s="19"/>
      <c r="M32" s="19"/>
    </row>
    <row r="33" ht="15.75" customHeight="1">
      <c r="A33" s="7"/>
      <c r="B33" s="7"/>
      <c r="C33" s="7"/>
      <c r="D33" s="7"/>
      <c r="E33" s="7"/>
      <c r="F33" s="20" t="s">
        <v>26</v>
      </c>
      <c r="G33" s="9">
        <v>1.0</v>
      </c>
      <c r="H33" s="7"/>
      <c r="I33" s="7"/>
      <c r="J33" s="9">
        <v>80.0</v>
      </c>
      <c r="K33" s="7"/>
      <c r="L33" s="7"/>
      <c r="M33" s="7"/>
    </row>
    <row r="34" ht="15.75" customHeight="1">
      <c r="A34" s="24">
        <v>8.0</v>
      </c>
      <c r="B34" s="25" t="s">
        <v>22</v>
      </c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6"/>
    </row>
    <row r="35" ht="15.75" customHeight="1">
      <c r="A35" s="12" t="s">
        <v>34</v>
      </c>
      <c r="B35" s="13" t="s">
        <v>20</v>
      </c>
      <c r="C35" s="13">
        <v>4.0</v>
      </c>
      <c r="D35" s="13">
        <v>7.0</v>
      </c>
      <c r="E35" s="13" t="s">
        <v>21</v>
      </c>
      <c r="F35" s="14" t="s">
        <v>35</v>
      </c>
      <c r="G35" s="11"/>
      <c r="H35" s="4">
        <f>SUM(G35:G38)</f>
        <v>3</v>
      </c>
      <c r="I35" s="4">
        <f>0.7*H35</f>
        <v>2.1</v>
      </c>
      <c r="J35" s="8"/>
      <c r="K35" s="16">
        <f>(J35*G35)+(J36*G36)+(J37*G37)+(J38*G38)</f>
        <v>224.5</v>
      </c>
      <c r="L35" s="17">
        <f>K35/100</f>
        <v>2.245</v>
      </c>
      <c r="M35" s="18" t="s">
        <v>36</v>
      </c>
    </row>
    <row r="36" ht="15.75" customHeight="1">
      <c r="A36" s="19"/>
      <c r="B36" s="19"/>
      <c r="C36" s="19"/>
      <c r="D36" s="19"/>
      <c r="E36" s="19"/>
      <c r="F36" s="20" t="s">
        <v>24</v>
      </c>
      <c r="G36" s="9">
        <v>1.0</v>
      </c>
      <c r="H36" s="19"/>
      <c r="I36" s="19"/>
      <c r="J36" s="9">
        <v>72.5</v>
      </c>
      <c r="K36" s="19"/>
      <c r="L36" s="19"/>
      <c r="M36" s="19"/>
    </row>
    <row r="37" ht="15.75" customHeight="1">
      <c r="A37" s="19"/>
      <c r="B37" s="19"/>
      <c r="C37" s="19"/>
      <c r="D37" s="19"/>
      <c r="E37" s="19"/>
      <c r="F37" s="20" t="s">
        <v>25</v>
      </c>
      <c r="G37" s="9">
        <v>1.0</v>
      </c>
      <c r="H37" s="19"/>
      <c r="I37" s="19"/>
      <c r="J37" s="9">
        <v>72.0</v>
      </c>
      <c r="K37" s="19"/>
      <c r="L37" s="19"/>
      <c r="M37" s="19"/>
    </row>
    <row r="38" ht="15.75" customHeight="1">
      <c r="A38" s="7"/>
      <c r="B38" s="7"/>
      <c r="C38" s="7"/>
      <c r="D38" s="7"/>
      <c r="E38" s="7"/>
      <c r="F38" s="20" t="s">
        <v>26</v>
      </c>
      <c r="G38" s="9">
        <v>1.0</v>
      </c>
      <c r="H38" s="7"/>
      <c r="I38" s="7"/>
      <c r="J38" s="9">
        <v>80.0</v>
      </c>
      <c r="K38" s="7"/>
      <c r="L38" s="7"/>
      <c r="M38" s="7"/>
    </row>
    <row r="39" ht="15.75" customHeight="1">
      <c r="A39" s="12" t="s">
        <v>37</v>
      </c>
      <c r="B39" s="13" t="s">
        <v>20</v>
      </c>
      <c r="C39" s="13">
        <v>4.0</v>
      </c>
      <c r="D39" s="13">
        <v>8.0</v>
      </c>
      <c r="E39" s="13" t="s">
        <v>21</v>
      </c>
      <c r="F39" s="14" t="s">
        <v>35</v>
      </c>
      <c r="G39" s="11">
        <v>15.0</v>
      </c>
      <c r="H39" s="4">
        <f>SUM(G39:G42)</f>
        <v>18</v>
      </c>
      <c r="I39" s="13">
        <f>0.7*H39</f>
        <v>12.6</v>
      </c>
      <c r="J39" s="8">
        <v>65.0</v>
      </c>
      <c r="K39" s="16">
        <f>(J39*G39)+(J40*G40)+(J41*G41)+(J42*G42)</f>
        <v>1199.5</v>
      </c>
      <c r="L39" s="17">
        <f>K39/100</f>
        <v>11.995</v>
      </c>
      <c r="M39" s="18" t="s">
        <v>85</v>
      </c>
    </row>
    <row r="40" ht="15.75" customHeight="1">
      <c r="A40" s="19"/>
      <c r="B40" s="19"/>
      <c r="C40" s="19"/>
      <c r="D40" s="19"/>
      <c r="E40" s="19"/>
      <c r="F40" s="20" t="s">
        <v>24</v>
      </c>
      <c r="G40" s="9">
        <v>1.0</v>
      </c>
      <c r="H40" s="19"/>
      <c r="I40" s="19"/>
      <c r="J40" s="9">
        <v>72.5</v>
      </c>
      <c r="K40" s="19"/>
      <c r="L40" s="19"/>
      <c r="M40" s="19"/>
    </row>
    <row r="41" ht="15.75" customHeight="1">
      <c r="A41" s="19"/>
      <c r="B41" s="19"/>
      <c r="C41" s="19"/>
      <c r="D41" s="19"/>
      <c r="E41" s="19"/>
      <c r="F41" s="20" t="s">
        <v>25</v>
      </c>
      <c r="G41" s="9">
        <v>1.0</v>
      </c>
      <c r="H41" s="19"/>
      <c r="I41" s="19"/>
      <c r="J41" s="9">
        <v>72.0</v>
      </c>
      <c r="K41" s="19"/>
      <c r="L41" s="19"/>
      <c r="M41" s="19"/>
    </row>
    <row r="42" ht="15.75" customHeight="1">
      <c r="A42" s="7"/>
      <c r="B42" s="7"/>
      <c r="C42" s="7"/>
      <c r="D42" s="7"/>
      <c r="E42" s="7"/>
      <c r="F42" s="20" t="s">
        <v>26</v>
      </c>
      <c r="G42" s="9">
        <v>1.0</v>
      </c>
      <c r="H42" s="7"/>
      <c r="I42" s="7"/>
      <c r="J42" s="9">
        <v>80.0</v>
      </c>
      <c r="K42" s="7"/>
      <c r="L42" s="7"/>
      <c r="M42" s="7"/>
    </row>
    <row r="43" ht="15.75" customHeight="1">
      <c r="A43" s="12" t="s">
        <v>39</v>
      </c>
      <c r="B43" s="13" t="s">
        <v>20</v>
      </c>
      <c r="C43" s="13">
        <v>4.0</v>
      </c>
      <c r="D43" s="13">
        <v>9.0</v>
      </c>
      <c r="E43" s="13" t="s">
        <v>21</v>
      </c>
      <c r="F43" s="14" t="s">
        <v>35</v>
      </c>
      <c r="G43" s="11">
        <v>15.0</v>
      </c>
      <c r="H43" s="4">
        <f>SUM(G43:G46)</f>
        <v>18</v>
      </c>
      <c r="I43" s="13">
        <f>0.7*H43</f>
        <v>12.6</v>
      </c>
      <c r="J43" s="8">
        <v>65.0</v>
      </c>
      <c r="K43" s="16">
        <f>(J43*G43)+(J44*G44)+(J45*G45)+(J46*G46)</f>
        <v>1199.5</v>
      </c>
      <c r="L43" s="17">
        <f>K43/100</f>
        <v>11.995</v>
      </c>
      <c r="M43" s="18" t="s">
        <v>113</v>
      </c>
    </row>
    <row r="44" ht="15.75" customHeight="1">
      <c r="A44" s="19"/>
      <c r="B44" s="19"/>
      <c r="C44" s="19"/>
      <c r="D44" s="19"/>
      <c r="E44" s="19"/>
      <c r="F44" s="20" t="s">
        <v>24</v>
      </c>
      <c r="G44" s="9">
        <v>1.0</v>
      </c>
      <c r="H44" s="19"/>
      <c r="I44" s="19"/>
      <c r="J44" s="9">
        <v>72.5</v>
      </c>
      <c r="K44" s="19"/>
      <c r="L44" s="19"/>
      <c r="M44" s="19"/>
    </row>
    <row r="45" ht="15.75" customHeight="1">
      <c r="A45" s="19"/>
      <c r="B45" s="19"/>
      <c r="C45" s="19"/>
      <c r="D45" s="19"/>
      <c r="E45" s="19"/>
      <c r="F45" s="20" t="s">
        <v>25</v>
      </c>
      <c r="G45" s="9">
        <v>1.0</v>
      </c>
      <c r="H45" s="19"/>
      <c r="I45" s="19"/>
      <c r="J45" s="9">
        <v>72.0</v>
      </c>
      <c r="K45" s="19"/>
      <c r="L45" s="19"/>
      <c r="M45" s="19"/>
    </row>
    <row r="46" ht="15.75" customHeight="1">
      <c r="A46" s="7"/>
      <c r="B46" s="7"/>
      <c r="C46" s="7"/>
      <c r="D46" s="7"/>
      <c r="E46" s="7"/>
      <c r="F46" s="20" t="s">
        <v>26</v>
      </c>
      <c r="G46" s="9">
        <v>1.0</v>
      </c>
      <c r="H46" s="7"/>
      <c r="I46" s="7"/>
      <c r="J46" s="9">
        <v>80.0</v>
      </c>
      <c r="K46" s="7"/>
      <c r="L46" s="7"/>
      <c r="M46" s="7"/>
    </row>
    <row r="47" ht="15.75" customHeight="1">
      <c r="A47" s="13">
        <v>15.0</v>
      </c>
      <c r="B47" s="13" t="s">
        <v>20</v>
      </c>
      <c r="C47" s="13">
        <v>5.0</v>
      </c>
      <c r="D47" s="13">
        <v>10.0</v>
      </c>
      <c r="E47" s="13" t="s">
        <v>21</v>
      </c>
      <c r="F47" s="14" t="s">
        <v>35</v>
      </c>
      <c r="G47" s="9"/>
      <c r="H47" s="4">
        <f>SUM(G47:G50)</f>
        <v>3</v>
      </c>
      <c r="I47" s="13">
        <f>0.7*H47</f>
        <v>2.1</v>
      </c>
      <c r="J47" s="9"/>
      <c r="K47" s="16">
        <f>(J47*G47)+(J48*G48)+(J49*G49)+(J50*G50)</f>
        <v>224.5</v>
      </c>
      <c r="L47" s="17">
        <f>K47/100</f>
        <v>2.245</v>
      </c>
      <c r="M47" s="18" t="s">
        <v>96</v>
      </c>
    </row>
    <row r="48" ht="15.75" customHeight="1">
      <c r="A48" s="19"/>
      <c r="B48" s="19"/>
      <c r="C48" s="19"/>
      <c r="D48" s="19"/>
      <c r="E48" s="19"/>
      <c r="F48" s="20" t="s">
        <v>24</v>
      </c>
      <c r="G48" s="9">
        <v>1.0</v>
      </c>
      <c r="H48" s="19"/>
      <c r="I48" s="19"/>
      <c r="J48" s="9">
        <v>72.5</v>
      </c>
      <c r="K48" s="19"/>
      <c r="L48" s="19"/>
      <c r="M48" s="19"/>
    </row>
    <row r="49" ht="15.75" customHeight="1">
      <c r="A49" s="19"/>
      <c r="B49" s="19"/>
      <c r="C49" s="19"/>
      <c r="D49" s="19"/>
      <c r="E49" s="19"/>
      <c r="F49" s="20" t="s">
        <v>25</v>
      </c>
      <c r="G49" s="9">
        <v>1.0</v>
      </c>
      <c r="H49" s="19"/>
      <c r="I49" s="19"/>
      <c r="J49" s="9">
        <v>72.0</v>
      </c>
      <c r="K49" s="19"/>
      <c r="L49" s="19"/>
      <c r="M49" s="19"/>
    </row>
    <row r="50" ht="15.75" customHeight="1">
      <c r="A50" s="19"/>
      <c r="B50" s="19"/>
      <c r="C50" s="19"/>
      <c r="D50" s="19"/>
      <c r="E50" s="19"/>
      <c r="F50" s="20" t="s">
        <v>26</v>
      </c>
      <c r="G50" s="9">
        <v>1.0</v>
      </c>
      <c r="H50" s="7"/>
      <c r="I50" s="7"/>
      <c r="J50" s="9">
        <v>80.0</v>
      </c>
      <c r="K50" s="7"/>
      <c r="L50" s="7"/>
      <c r="M50" s="7"/>
    </row>
    <row r="51" ht="15.75" customHeight="1">
      <c r="A51" s="24">
        <v>16.0</v>
      </c>
      <c r="B51" s="25" t="s">
        <v>35</v>
      </c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6"/>
    </row>
    <row r="52" ht="15.75" customHeight="1">
      <c r="A52" s="27" t="s">
        <v>42</v>
      </c>
      <c r="B52" s="26"/>
      <c r="C52" s="26"/>
      <c r="D52" s="26"/>
      <c r="E52" s="26"/>
      <c r="F52" s="26"/>
      <c r="G52" s="6"/>
      <c r="H52" s="28">
        <f t="shared" ref="H52:L52" si="1">SUM(H10:H50)</f>
        <v>100</v>
      </c>
      <c r="I52" s="29">
        <f t="shared" si="1"/>
        <v>70</v>
      </c>
      <c r="J52" s="28">
        <f t="shared" si="1"/>
        <v>2518</v>
      </c>
      <c r="K52" s="30">
        <f t="shared" si="1"/>
        <v>6990</v>
      </c>
      <c r="L52" s="31">
        <f t="shared" si="1"/>
        <v>69.9</v>
      </c>
      <c r="M52" s="14"/>
    </row>
    <row r="53" ht="15.75" customHeight="1">
      <c r="A53" s="32" t="s">
        <v>43</v>
      </c>
      <c r="B53" s="26"/>
      <c r="C53" s="26"/>
      <c r="D53" s="26"/>
      <c r="E53" s="26"/>
      <c r="F53" s="26"/>
      <c r="G53" s="26"/>
      <c r="H53" s="26"/>
      <c r="I53" s="26"/>
      <c r="J53" s="26"/>
      <c r="K53" s="6"/>
      <c r="L53" s="33"/>
      <c r="M53" s="34" t="s">
        <v>114</v>
      </c>
    </row>
    <row r="54" ht="15.75" customHeight="1">
      <c r="A54" s="3"/>
      <c r="G54" s="3"/>
    </row>
    <row r="55" ht="15.75" customHeight="1">
      <c r="A55" s="3"/>
      <c r="G55" s="3"/>
      <c r="J55" s="35" t="s">
        <v>45</v>
      </c>
    </row>
    <row r="56" ht="15.75" customHeight="1">
      <c r="A56" s="3"/>
      <c r="G56" s="3"/>
      <c r="J56" s="11" t="s">
        <v>46</v>
      </c>
      <c r="K56" s="11" t="s">
        <v>47</v>
      </c>
      <c r="L56" s="11" t="s">
        <v>48</v>
      </c>
    </row>
    <row r="57" ht="15.75" customHeight="1">
      <c r="A57" s="3"/>
      <c r="G57" s="3"/>
      <c r="J57" s="36" t="s">
        <v>115</v>
      </c>
      <c r="K57" s="11" t="s">
        <v>50</v>
      </c>
      <c r="L57" s="11">
        <v>4.0</v>
      </c>
    </row>
    <row r="58" ht="15.75" customHeight="1">
      <c r="A58" s="3"/>
      <c r="G58" s="3"/>
      <c r="J58" s="36" t="s">
        <v>116</v>
      </c>
      <c r="K58" s="11" t="s">
        <v>52</v>
      </c>
      <c r="L58" s="11">
        <v>3.0</v>
      </c>
    </row>
    <row r="59" ht="15.75" customHeight="1">
      <c r="A59" s="3"/>
      <c r="G59" s="3"/>
      <c r="J59" s="36" t="s">
        <v>117</v>
      </c>
      <c r="K59" s="11" t="s">
        <v>54</v>
      </c>
      <c r="L59" s="11">
        <v>2.0</v>
      </c>
    </row>
    <row r="60" ht="15.75" customHeight="1">
      <c r="A60" s="3"/>
      <c r="G60" s="3"/>
      <c r="J60" s="36" t="s">
        <v>118</v>
      </c>
      <c r="K60" s="11" t="s">
        <v>56</v>
      </c>
      <c r="L60" s="11">
        <v>1.0</v>
      </c>
    </row>
    <row r="61" ht="15.75" customHeight="1">
      <c r="A61" s="3"/>
      <c r="G61" s="3"/>
      <c r="J61" s="36" t="s">
        <v>119</v>
      </c>
      <c r="K61" s="11" t="s">
        <v>58</v>
      </c>
      <c r="L61" s="11">
        <v>0.0</v>
      </c>
    </row>
    <row r="62" ht="15.75" customHeight="1">
      <c r="A62" s="3"/>
      <c r="G62" s="3"/>
    </row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21">
    <mergeCell ref="L7:L8"/>
    <mergeCell ref="M7:M8"/>
    <mergeCell ref="J7:J8"/>
    <mergeCell ref="K7:K8"/>
    <mergeCell ref="K10:K13"/>
    <mergeCell ref="L10:L13"/>
    <mergeCell ref="M10:M13"/>
    <mergeCell ref="L14:L17"/>
    <mergeCell ref="M14:M17"/>
    <mergeCell ref="H18:H21"/>
    <mergeCell ref="H22:H25"/>
    <mergeCell ref="H30:H33"/>
    <mergeCell ref="H35:H38"/>
    <mergeCell ref="H39:H42"/>
    <mergeCell ref="H43:H46"/>
    <mergeCell ref="H47:H50"/>
    <mergeCell ref="I22:I25"/>
    <mergeCell ref="I30:I33"/>
    <mergeCell ref="I35:I38"/>
    <mergeCell ref="I39:I42"/>
    <mergeCell ref="I43:I46"/>
    <mergeCell ref="I47:I50"/>
    <mergeCell ref="H7:H8"/>
    <mergeCell ref="I7:I8"/>
    <mergeCell ref="H10:H13"/>
    <mergeCell ref="I10:I13"/>
    <mergeCell ref="H14:H17"/>
    <mergeCell ref="I14:I17"/>
    <mergeCell ref="I18:I21"/>
    <mergeCell ref="A14:A17"/>
    <mergeCell ref="B14:B17"/>
    <mergeCell ref="C14:C17"/>
    <mergeCell ref="D14:D17"/>
    <mergeCell ref="E14:E17"/>
    <mergeCell ref="B18:B21"/>
    <mergeCell ref="E18:E21"/>
    <mergeCell ref="A18:A21"/>
    <mergeCell ref="A22:A25"/>
    <mergeCell ref="B22:B25"/>
    <mergeCell ref="C22:C25"/>
    <mergeCell ref="D22:D25"/>
    <mergeCell ref="E22:E25"/>
    <mergeCell ref="A26:A29"/>
    <mergeCell ref="C35:C38"/>
    <mergeCell ref="D35:D38"/>
    <mergeCell ref="A30:A33"/>
    <mergeCell ref="B30:B33"/>
    <mergeCell ref="C30:C33"/>
    <mergeCell ref="D30:D33"/>
    <mergeCell ref="E30:E33"/>
    <mergeCell ref="B35:B38"/>
    <mergeCell ref="E35:E38"/>
    <mergeCell ref="B43:B46"/>
    <mergeCell ref="C43:C46"/>
    <mergeCell ref="A47:A50"/>
    <mergeCell ref="B47:B50"/>
    <mergeCell ref="C47:C50"/>
    <mergeCell ref="D43:D46"/>
    <mergeCell ref="E43:E46"/>
    <mergeCell ref="D47:D50"/>
    <mergeCell ref="E47:E50"/>
    <mergeCell ref="A35:A38"/>
    <mergeCell ref="A39:A42"/>
    <mergeCell ref="B39:B42"/>
    <mergeCell ref="C39:C42"/>
    <mergeCell ref="D39:D42"/>
    <mergeCell ref="E39:E42"/>
    <mergeCell ref="A43:A46"/>
    <mergeCell ref="K14:K17"/>
    <mergeCell ref="K18:K21"/>
    <mergeCell ref="L18:L21"/>
    <mergeCell ref="M18:M21"/>
    <mergeCell ref="K22:K25"/>
    <mergeCell ref="L22:L25"/>
    <mergeCell ref="M22:M25"/>
    <mergeCell ref="L43:L46"/>
    <mergeCell ref="M43:M46"/>
    <mergeCell ref="K47:K50"/>
    <mergeCell ref="L47:L50"/>
    <mergeCell ref="M47:M50"/>
    <mergeCell ref="K35:K38"/>
    <mergeCell ref="L35:L38"/>
    <mergeCell ref="M35:M38"/>
    <mergeCell ref="K39:K42"/>
    <mergeCell ref="L39:L42"/>
    <mergeCell ref="M39:M42"/>
    <mergeCell ref="K43:K46"/>
    <mergeCell ref="E7:E8"/>
    <mergeCell ref="F7:G7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A10:A13"/>
    <mergeCell ref="B10:B13"/>
    <mergeCell ref="C10:C13"/>
    <mergeCell ref="D10:D13"/>
    <mergeCell ref="E10:E13"/>
    <mergeCell ref="C18:C21"/>
    <mergeCell ref="D18:D21"/>
    <mergeCell ref="B26:B29"/>
    <mergeCell ref="C26:C29"/>
    <mergeCell ref="D26:D29"/>
    <mergeCell ref="E26:E29"/>
    <mergeCell ref="H26:H29"/>
    <mergeCell ref="I26:I29"/>
    <mergeCell ref="K26:K29"/>
    <mergeCell ref="L26:L29"/>
    <mergeCell ref="M26:M29"/>
    <mergeCell ref="K30:K33"/>
    <mergeCell ref="L30:L33"/>
    <mergeCell ref="M30:M33"/>
    <mergeCell ref="B34:M34"/>
    <mergeCell ref="B51:M51"/>
    <mergeCell ref="A52:G52"/>
    <mergeCell ref="A53:K53"/>
  </mergeCells>
  <printOptions/>
  <pageMargins bottom="0.75" footer="0.0" header="0.0" left="0.7" right="0.7" top="0.75"/>
  <pageSetup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4" width="8.71"/>
    <col customWidth="1" min="5" max="5" width="14.57"/>
    <col customWidth="1" min="6" max="7" width="13.14"/>
    <col customWidth="1" min="8" max="8" width="8.71"/>
    <col customWidth="1" min="9" max="9" width="12.57"/>
    <col customWidth="1" min="10" max="10" width="10.0"/>
    <col customWidth="1" min="11" max="11" width="14.0"/>
    <col customWidth="1" min="12" max="12" width="12.43"/>
    <col customWidth="1" min="13" max="13" width="41.14"/>
    <col customWidth="1" min="14" max="26" width="8.71"/>
  </cols>
  <sheetData>
    <row r="1">
      <c r="A1" s="1" t="s">
        <v>0</v>
      </c>
    </row>
    <row r="2">
      <c r="A2" s="1" t="s">
        <v>120</v>
      </c>
    </row>
    <row r="3">
      <c r="A3" s="1" t="s">
        <v>121</v>
      </c>
    </row>
    <row r="4">
      <c r="A4" s="1" t="s">
        <v>3</v>
      </c>
    </row>
    <row r="5">
      <c r="A5" s="1" t="s">
        <v>4</v>
      </c>
    </row>
    <row r="6">
      <c r="A6" s="3"/>
      <c r="G6" s="3"/>
    </row>
    <row r="7">
      <c r="A7" s="4" t="s">
        <v>5</v>
      </c>
      <c r="B7" s="4" t="s">
        <v>6</v>
      </c>
      <c r="C7" s="4" t="s">
        <v>7</v>
      </c>
      <c r="D7" s="4" t="s">
        <v>8</v>
      </c>
      <c r="E7" s="4" t="s">
        <v>9</v>
      </c>
      <c r="F7" s="5" t="s">
        <v>10</v>
      </c>
      <c r="G7" s="6"/>
      <c r="H7" s="4" t="s">
        <v>11</v>
      </c>
      <c r="I7" s="4" t="s">
        <v>12</v>
      </c>
      <c r="J7" s="4" t="s">
        <v>13</v>
      </c>
      <c r="K7" s="4" t="s">
        <v>14</v>
      </c>
      <c r="L7" s="4" t="s">
        <v>15</v>
      </c>
      <c r="M7" s="4" t="s">
        <v>16</v>
      </c>
    </row>
    <row r="8">
      <c r="A8" s="7"/>
      <c r="B8" s="7"/>
      <c r="C8" s="7"/>
      <c r="D8" s="7"/>
      <c r="E8" s="7"/>
      <c r="F8" s="8" t="s">
        <v>17</v>
      </c>
      <c r="G8" s="9" t="s">
        <v>18</v>
      </c>
      <c r="H8" s="7"/>
      <c r="I8" s="7"/>
      <c r="J8" s="7"/>
      <c r="K8" s="7"/>
      <c r="L8" s="7"/>
      <c r="M8" s="7"/>
    </row>
    <row r="9">
      <c r="A9" s="8">
        <v>1.0</v>
      </c>
      <c r="B9" s="8">
        <v>2.0</v>
      </c>
      <c r="C9" s="8">
        <v>3.0</v>
      </c>
      <c r="D9" s="8">
        <v>4.0</v>
      </c>
      <c r="E9" s="8">
        <v>5.0</v>
      </c>
      <c r="F9" s="10">
        <v>6.0</v>
      </c>
      <c r="G9" s="11">
        <v>7.0</v>
      </c>
      <c r="H9" s="8">
        <v>8.0</v>
      </c>
      <c r="I9" s="8">
        <v>9.0</v>
      </c>
      <c r="J9" s="8">
        <v>10.0</v>
      </c>
      <c r="K9" s="8">
        <v>11.0</v>
      </c>
      <c r="L9" s="8">
        <v>12.0</v>
      </c>
      <c r="M9" s="8">
        <v>13.0</v>
      </c>
    </row>
    <row r="10">
      <c r="A10" s="12" t="s">
        <v>19</v>
      </c>
      <c r="B10" s="13" t="s">
        <v>20</v>
      </c>
      <c r="C10" s="13">
        <v>1.0</v>
      </c>
      <c r="D10" s="13">
        <v>1.0</v>
      </c>
      <c r="E10" s="13" t="s">
        <v>21</v>
      </c>
      <c r="F10" s="14" t="s">
        <v>22</v>
      </c>
      <c r="G10" s="11"/>
      <c r="H10" s="4">
        <v>3.0</v>
      </c>
      <c r="I10" s="15">
        <f>0.7*H10</f>
        <v>2.1</v>
      </c>
      <c r="J10" s="8"/>
      <c r="K10" s="16">
        <f>(J10*G10)+(J11*G11)+(J12*G12)+(J13*G13)</f>
        <v>224.5</v>
      </c>
      <c r="L10" s="17">
        <f>K10/100</f>
        <v>2.245</v>
      </c>
      <c r="M10" s="18" t="s">
        <v>23</v>
      </c>
    </row>
    <row r="11">
      <c r="A11" s="19"/>
      <c r="B11" s="19"/>
      <c r="C11" s="19"/>
      <c r="D11" s="19"/>
      <c r="E11" s="19"/>
      <c r="F11" s="20" t="s">
        <v>24</v>
      </c>
      <c r="G11" s="9">
        <v>1.0</v>
      </c>
      <c r="H11" s="19"/>
      <c r="I11" s="19"/>
      <c r="J11" s="9">
        <v>72.5</v>
      </c>
      <c r="K11" s="19"/>
      <c r="L11" s="19"/>
      <c r="M11" s="19"/>
    </row>
    <row r="12">
      <c r="A12" s="19"/>
      <c r="B12" s="19"/>
      <c r="C12" s="19"/>
      <c r="D12" s="19"/>
      <c r="E12" s="19"/>
      <c r="F12" s="20" t="s">
        <v>25</v>
      </c>
      <c r="G12" s="9">
        <v>1.0</v>
      </c>
      <c r="H12" s="19"/>
      <c r="I12" s="19"/>
      <c r="J12" s="9">
        <v>72.0</v>
      </c>
      <c r="K12" s="19"/>
      <c r="L12" s="19"/>
      <c r="M12" s="19"/>
    </row>
    <row r="13">
      <c r="A13" s="7"/>
      <c r="B13" s="7"/>
      <c r="C13" s="7"/>
      <c r="D13" s="7"/>
      <c r="E13" s="7"/>
      <c r="F13" s="20" t="s">
        <v>26</v>
      </c>
      <c r="G13" s="9">
        <v>1.0</v>
      </c>
      <c r="H13" s="7"/>
      <c r="I13" s="7"/>
      <c r="J13" s="9">
        <v>80.0</v>
      </c>
      <c r="K13" s="7"/>
      <c r="L13" s="7"/>
      <c r="M13" s="7"/>
    </row>
    <row r="14">
      <c r="A14" s="13">
        <v>3.0</v>
      </c>
      <c r="B14" s="13" t="s">
        <v>20</v>
      </c>
      <c r="C14" s="13">
        <v>2.0</v>
      </c>
      <c r="D14" s="13">
        <v>2.0</v>
      </c>
      <c r="E14" s="13" t="s">
        <v>21</v>
      </c>
      <c r="F14" s="14" t="s">
        <v>22</v>
      </c>
      <c r="G14" s="11"/>
      <c r="H14" s="4">
        <f>SUM(G14:G17)</f>
        <v>3</v>
      </c>
      <c r="I14" s="4">
        <f>0.7*H14</f>
        <v>2.1</v>
      </c>
      <c r="J14" s="8"/>
      <c r="K14" s="16">
        <f>(J14*G14)+(J15*G15)+(J16*G16)+(J17*G17)</f>
        <v>224.5</v>
      </c>
      <c r="L14" s="21">
        <f>K14/100</f>
        <v>2.245</v>
      </c>
      <c r="M14" s="18" t="s">
        <v>27</v>
      </c>
    </row>
    <row r="15">
      <c r="A15" s="19"/>
      <c r="B15" s="19"/>
      <c r="C15" s="19"/>
      <c r="D15" s="19"/>
      <c r="E15" s="19"/>
      <c r="F15" s="20" t="s">
        <v>24</v>
      </c>
      <c r="G15" s="9">
        <v>1.0</v>
      </c>
      <c r="H15" s="19"/>
      <c r="I15" s="19"/>
      <c r="J15" s="9">
        <v>72.5</v>
      </c>
      <c r="K15" s="19"/>
      <c r="L15" s="19"/>
      <c r="M15" s="19"/>
    </row>
    <row r="16">
      <c r="A16" s="19"/>
      <c r="B16" s="19"/>
      <c r="C16" s="19"/>
      <c r="D16" s="19"/>
      <c r="E16" s="19"/>
      <c r="F16" s="20" t="s">
        <v>25</v>
      </c>
      <c r="G16" s="9">
        <v>1.0</v>
      </c>
      <c r="H16" s="19"/>
      <c r="I16" s="19"/>
      <c r="J16" s="9">
        <v>72.0</v>
      </c>
      <c r="K16" s="19"/>
      <c r="L16" s="19"/>
      <c r="M16" s="19"/>
    </row>
    <row r="17">
      <c r="A17" s="7"/>
      <c r="B17" s="7"/>
      <c r="C17" s="7"/>
      <c r="D17" s="7"/>
      <c r="E17" s="7"/>
      <c r="F17" s="20" t="s">
        <v>26</v>
      </c>
      <c r="G17" s="9">
        <v>1.0</v>
      </c>
      <c r="H17" s="7"/>
      <c r="I17" s="7"/>
      <c r="J17" s="9">
        <v>80.0</v>
      </c>
      <c r="K17" s="7"/>
      <c r="L17" s="7"/>
      <c r="M17" s="7"/>
    </row>
    <row r="18">
      <c r="A18" s="13">
        <v>4.0</v>
      </c>
      <c r="B18" s="13" t="s">
        <v>20</v>
      </c>
      <c r="C18" s="13">
        <v>3.0</v>
      </c>
      <c r="D18" s="13">
        <v>3.0</v>
      </c>
      <c r="E18" s="13" t="s">
        <v>21</v>
      </c>
      <c r="F18" s="14" t="s">
        <v>28</v>
      </c>
      <c r="G18" s="11">
        <v>15.0</v>
      </c>
      <c r="H18" s="4">
        <f>SUM(G18:G21)</f>
        <v>18</v>
      </c>
      <c r="I18" s="4">
        <f>0.7*H18</f>
        <v>12.6</v>
      </c>
      <c r="J18" s="8">
        <v>78.0</v>
      </c>
      <c r="K18" s="16">
        <f>(J18*G18)+(J19*G19)+(J20*G20)+(J21*G21)</f>
        <v>1394.5</v>
      </c>
      <c r="L18" s="21">
        <f>K18/100</f>
        <v>13.945</v>
      </c>
      <c r="M18" s="18" t="s">
        <v>94</v>
      </c>
    </row>
    <row r="19">
      <c r="A19" s="19"/>
      <c r="B19" s="19"/>
      <c r="C19" s="19"/>
      <c r="D19" s="19"/>
      <c r="E19" s="19"/>
      <c r="F19" s="20" t="s">
        <v>24</v>
      </c>
      <c r="G19" s="9">
        <v>1.0</v>
      </c>
      <c r="H19" s="19"/>
      <c r="I19" s="19"/>
      <c r="J19" s="9">
        <v>72.5</v>
      </c>
      <c r="K19" s="19"/>
      <c r="L19" s="19"/>
      <c r="M19" s="19"/>
    </row>
    <row r="20">
      <c r="A20" s="19"/>
      <c r="B20" s="19"/>
      <c r="C20" s="19"/>
      <c r="D20" s="19"/>
      <c r="E20" s="19"/>
      <c r="F20" s="20" t="s">
        <v>25</v>
      </c>
      <c r="G20" s="9">
        <v>1.0</v>
      </c>
      <c r="H20" s="19"/>
      <c r="I20" s="19"/>
      <c r="J20" s="9">
        <v>72.0</v>
      </c>
      <c r="K20" s="19"/>
      <c r="L20" s="19"/>
      <c r="M20" s="19"/>
    </row>
    <row r="21" ht="15.75" customHeight="1">
      <c r="A21" s="7"/>
      <c r="B21" s="7"/>
      <c r="C21" s="7"/>
      <c r="D21" s="7"/>
      <c r="E21" s="7"/>
      <c r="F21" s="20" t="s">
        <v>26</v>
      </c>
      <c r="G21" s="9">
        <v>1.0</v>
      </c>
      <c r="H21" s="7"/>
      <c r="I21" s="7"/>
      <c r="J21" s="9">
        <v>80.0</v>
      </c>
      <c r="K21" s="7"/>
      <c r="L21" s="7"/>
      <c r="M21" s="7"/>
    </row>
    <row r="22" ht="15.75" customHeight="1">
      <c r="A22" s="13">
        <v>5.0</v>
      </c>
      <c r="B22" s="13" t="s">
        <v>20</v>
      </c>
      <c r="C22" s="13">
        <v>5.0</v>
      </c>
      <c r="D22" s="13">
        <v>4.0</v>
      </c>
      <c r="E22" s="13" t="s">
        <v>21</v>
      </c>
      <c r="F22" s="14" t="s">
        <v>22</v>
      </c>
      <c r="G22" s="11">
        <v>25.0</v>
      </c>
      <c r="H22" s="4">
        <f>SUM(G22:G25)</f>
        <v>28</v>
      </c>
      <c r="I22" s="4">
        <f>0.7*H22</f>
        <v>19.6</v>
      </c>
      <c r="J22" s="8">
        <v>50.0</v>
      </c>
      <c r="K22" s="16">
        <f>(J22*G22)+(J23*G23)+(J24*G24)+(J25*G25)</f>
        <v>1474.5</v>
      </c>
      <c r="L22" s="21">
        <f>K22/100</f>
        <v>14.745</v>
      </c>
      <c r="M22" s="18" t="s">
        <v>122</v>
      </c>
    </row>
    <row r="23" ht="15.75" customHeight="1">
      <c r="A23" s="19"/>
      <c r="B23" s="19"/>
      <c r="C23" s="19"/>
      <c r="D23" s="19"/>
      <c r="E23" s="19"/>
      <c r="F23" s="20" t="s">
        <v>24</v>
      </c>
      <c r="G23" s="9">
        <v>1.0</v>
      </c>
      <c r="H23" s="19"/>
      <c r="I23" s="19"/>
      <c r="J23" s="9">
        <v>72.5</v>
      </c>
      <c r="K23" s="19"/>
      <c r="L23" s="19"/>
      <c r="M23" s="19"/>
    </row>
    <row r="24" ht="15.75" customHeight="1">
      <c r="A24" s="19"/>
      <c r="B24" s="19"/>
      <c r="C24" s="19"/>
      <c r="D24" s="19"/>
      <c r="E24" s="19"/>
      <c r="F24" s="20" t="s">
        <v>25</v>
      </c>
      <c r="G24" s="9">
        <v>1.0</v>
      </c>
      <c r="H24" s="19"/>
      <c r="I24" s="19"/>
      <c r="J24" s="9">
        <v>72.0</v>
      </c>
      <c r="K24" s="19"/>
      <c r="L24" s="19"/>
      <c r="M24" s="19"/>
    </row>
    <row r="25" ht="15.75" customHeight="1">
      <c r="A25" s="7"/>
      <c r="B25" s="7"/>
      <c r="C25" s="7"/>
      <c r="D25" s="7"/>
      <c r="E25" s="7"/>
      <c r="F25" s="20" t="s">
        <v>26</v>
      </c>
      <c r="G25" s="9">
        <v>1.0</v>
      </c>
      <c r="H25" s="7"/>
      <c r="I25" s="7"/>
      <c r="J25" s="9">
        <v>80.0</v>
      </c>
      <c r="K25" s="7"/>
      <c r="L25" s="7"/>
      <c r="M25" s="7"/>
    </row>
    <row r="26" ht="15.75" customHeight="1">
      <c r="A26" s="13">
        <v>6.0</v>
      </c>
      <c r="B26" s="13" t="s">
        <v>20</v>
      </c>
      <c r="C26" s="13">
        <v>5.0</v>
      </c>
      <c r="D26" s="13">
        <v>5.0</v>
      </c>
      <c r="E26" s="13" t="s">
        <v>31</v>
      </c>
      <c r="F26" s="14" t="s">
        <v>22</v>
      </c>
      <c r="G26" s="9"/>
      <c r="H26" s="4">
        <f>SUM(G26:G29)</f>
        <v>3</v>
      </c>
      <c r="I26" s="4">
        <f>0.7*H26</f>
        <v>2.1</v>
      </c>
      <c r="J26" s="9"/>
      <c r="K26" s="16">
        <f>(J26*G26)+(J27*G27)+(J28*G28)+(J29*G29)</f>
        <v>224.5</v>
      </c>
      <c r="L26" s="21">
        <f>K26/100</f>
        <v>2.245</v>
      </c>
      <c r="M26" s="18" t="s">
        <v>72</v>
      </c>
    </row>
    <row r="27" ht="15.75" customHeight="1">
      <c r="A27" s="19"/>
      <c r="B27" s="19"/>
      <c r="C27" s="19"/>
      <c r="D27" s="19"/>
      <c r="E27" s="19"/>
      <c r="F27" s="20" t="s">
        <v>24</v>
      </c>
      <c r="G27" s="9">
        <v>1.0</v>
      </c>
      <c r="H27" s="19"/>
      <c r="I27" s="19"/>
      <c r="J27" s="9">
        <v>72.5</v>
      </c>
      <c r="K27" s="19"/>
      <c r="L27" s="19"/>
      <c r="M27" s="19"/>
    </row>
    <row r="28" ht="15.75" customHeight="1">
      <c r="A28" s="19"/>
      <c r="B28" s="19"/>
      <c r="C28" s="19"/>
      <c r="D28" s="19"/>
      <c r="E28" s="19"/>
      <c r="F28" s="20" t="s">
        <v>25</v>
      </c>
      <c r="G28" s="9">
        <v>1.0</v>
      </c>
      <c r="H28" s="19"/>
      <c r="I28" s="19"/>
      <c r="J28" s="9">
        <v>72.0</v>
      </c>
      <c r="K28" s="19"/>
      <c r="L28" s="19"/>
      <c r="M28" s="19"/>
    </row>
    <row r="29" ht="15.75" customHeight="1">
      <c r="A29" s="7"/>
      <c r="B29" s="7"/>
      <c r="C29" s="7"/>
      <c r="D29" s="7"/>
      <c r="E29" s="7"/>
      <c r="F29" s="20" t="s">
        <v>26</v>
      </c>
      <c r="G29" s="9">
        <v>1.0</v>
      </c>
      <c r="H29" s="7"/>
      <c r="I29" s="7"/>
      <c r="J29" s="9">
        <v>80.0</v>
      </c>
      <c r="K29" s="7"/>
      <c r="L29" s="7"/>
      <c r="M29" s="7"/>
    </row>
    <row r="30" ht="15.75" customHeight="1">
      <c r="A30" s="13">
        <v>7.0</v>
      </c>
      <c r="B30" s="13" t="s">
        <v>20</v>
      </c>
      <c r="C30" s="13">
        <v>5.0</v>
      </c>
      <c r="D30" s="13">
        <v>6.0</v>
      </c>
      <c r="E30" s="13" t="s">
        <v>21</v>
      </c>
      <c r="F30" s="14" t="s">
        <v>22</v>
      </c>
      <c r="G30" s="11"/>
      <c r="H30" s="4">
        <f>SUM(G30:G33)</f>
        <v>3</v>
      </c>
      <c r="I30" s="4">
        <f>0.7*H30</f>
        <v>2.1</v>
      </c>
      <c r="J30" s="8"/>
      <c r="K30" s="16">
        <f>(J30*G30)+(J31*G31)+(J32*G32)+(J33*G33)</f>
        <v>224.5</v>
      </c>
      <c r="L30" s="21">
        <f>K30/100</f>
        <v>2.245</v>
      </c>
      <c r="M30" s="18" t="s">
        <v>33</v>
      </c>
    </row>
    <row r="31" ht="15.75" customHeight="1">
      <c r="A31" s="19"/>
      <c r="B31" s="19"/>
      <c r="C31" s="19"/>
      <c r="D31" s="19"/>
      <c r="E31" s="19"/>
      <c r="F31" s="20" t="s">
        <v>24</v>
      </c>
      <c r="G31" s="9">
        <v>1.0</v>
      </c>
      <c r="H31" s="19"/>
      <c r="I31" s="19"/>
      <c r="J31" s="9">
        <v>72.5</v>
      </c>
      <c r="K31" s="19"/>
      <c r="L31" s="19"/>
      <c r="M31" s="19"/>
    </row>
    <row r="32" ht="15.75" customHeight="1">
      <c r="A32" s="19"/>
      <c r="B32" s="19"/>
      <c r="C32" s="19"/>
      <c r="D32" s="19"/>
      <c r="E32" s="19"/>
      <c r="F32" s="20" t="s">
        <v>25</v>
      </c>
      <c r="G32" s="9">
        <v>1.0</v>
      </c>
      <c r="H32" s="19"/>
      <c r="I32" s="19"/>
      <c r="J32" s="9">
        <v>72.0</v>
      </c>
      <c r="K32" s="19"/>
      <c r="L32" s="19"/>
      <c r="M32" s="19"/>
    </row>
    <row r="33" ht="15.75" customHeight="1">
      <c r="A33" s="7"/>
      <c r="B33" s="7"/>
      <c r="C33" s="7"/>
      <c r="D33" s="7"/>
      <c r="E33" s="7"/>
      <c r="F33" s="20" t="s">
        <v>26</v>
      </c>
      <c r="G33" s="9">
        <v>1.0</v>
      </c>
      <c r="H33" s="7"/>
      <c r="I33" s="7"/>
      <c r="J33" s="9">
        <v>80.0</v>
      </c>
      <c r="K33" s="7"/>
      <c r="L33" s="7"/>
      <c r="M33" s="7"/>
    </row>
    <row r="34" ht="15.75" customHeight="1">
      <c r="A34" s="24">
        <v>8.0</v>
      </c>
      <c r="B34" s="25" t="s">
        <v>22</v>
      </c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6"/>
    </row>
    <row r="35" ht="15.75" customHeight="1">
      <c r="A35" s="12" t="s">
        <v>34</v>
      </c>
      <c r="B35" s="13" t="s">
        <v>20</v>
      </c>
      <c r="C35" s="13">
        <v>4.0</v>
      </c>
      <c r="D35" s="13">
        <v>7.0</v>
      </c>
      <c r="E35" s="13" t="s">
        <v>21</v>
      </c>
      <c r="F35" s="14" t="s">
        <v>35</v>
      </c>
      <c r="G35" s="11"/>
      <c r="H35" s="4">
        <f>SUM(G35:G38)</f>
        <v>3</v>
      </c>
      <c r="I35" s="4">
        <f>0.7*H35</f>
        <v>2.1</v>
      </c>
      <c r="J35" s="8"/>
      <c r="K35" s="16">
        <f>(J35*G35)+(J36*G36)+(J37*G37)+(J38*G38)</f>
        <v>224.5</v>
      </c>
      <c r="L35" s="17">
        <f>K35/100</f>
        <v>2.245</v>
      </c>
      <c r="M35" s="18" t="s">
        <v>36</v>
      </c>
    </row>
    <row r="36" ht="15.75" customHeight="1">
      <c r="A36" s="19"/>
      <c r="B36" s="19"/>
      <c r="C36" s="19"/>
      <c r="D36" s="19"/>
      <c r="E36" s="19"/>
      <c r="F36" s="20" t="s">
        <v>24</v>
      </c>
      <c r="G36" s="9">
        <v>1.0</v>
      </c>
      <c r="H36" s="19"/>
      <c r="I36" s="19"/>
      <c r="J36" s="9">
        <v>72.5</v>
      </c>
      <c r="K36" s="19"/>
      <c r="L36" s="19"/>
      <c r="M36" s="19"/>
    </row>
    <row r="37" ht="15.75" customHeight="1">
      <c r="A37" s="19"/>
      <c r="B37" s="19"/>
      <c r="C37" s="19"/>
      <c r="D37" s="19"/>
      <c r="E37" s="19"/>
      <c r="F37" s="20" t="s">
        <v>25</v>
      </c>
      <c r="G37" s="9">
        <v>1.0</v>
      </c>
      <c r="H37" s="19"/>
      <c r="I37" s="19"/>
      <c r="J37" s="9">
        <v>72.0</v>
      </c>
      <c r="K37" s="19"/>
      <c r="L37" s="19"/>
      <c r="M37" s="19"/>
    </row>
    <row r="38" ht="15.75" customHeight="1">
      <c r="A38" s="7"/>
      <c r="B38" s="7"/>
      <c r="C38" s="7"/>
      <c r="D38" s="7"/>
      <c r="E38" s="7"/>
      <c r="F38" s="20" t="s">
        <v>26</v>
      </c>
      <c r="G38" s="9">
        <v>1.0</v>
      </c>
      <c r="H38" s="7"/>
      <c r="I38" s="7"/>
      <c r="J38" s="9">
        <v>80.0</v>
      </c>
      <c r="K38" s="7"/>
      <c r="L38" s="7"/>
      <c r="M38" s="7"/>
    </row>
    <row r="39" ht="15.75" customHeight="1">
      <c r="A39" s="12" t="s">
        <v>37</v>
      </c>
      <c r="B39" s="13" t="s">
        <v>20</v>
      </c>
      <c r="C39" s="13">
        <v>4.0</v>
      </c>
      <c r="D39" s="13">
        <v>8.0</v>
      </c>
      <c r="E39" s="13" t="s">
        <v>21</v>
      </c>
      <c r="F39" s="14" t="s">
        <v>35</v>
      </c>
      <c r="G39" s="11">
        <v>15.0</v>
      </c>
      <c r="H39" s="4">
        <f>SUM(G39:G42)</f>
        <v>18</v>
      </c>
      <c r="I39" s="13">
        <f>0.7*H39</f>
        <v>12.6</v>
      </c>
      <c r="J39" s="8">
        <v>70.0</v>
      </c>
      <c r="K39" s="16">
        <f>(J39*G39)+(J40*G40)+(J41*G41)+(J42*G42)</f>
        <v>1274.5</v>
      </c>
      <c r="L39" s="17">
        <f>K39/100</f>
        <v>12.745</v>
      </c>
      <c r="M39" s="18" t="s">
        <v>123</v>
      </c>
    </row>
    <row r="40" ht="15.75" customHeight="1">
      <c r="A40" s="19"/>
      <c r="B40" s="19"/>
      <c r="C40" s="19"/>
      <c r="D40" s="19"/>
      <c r="E40" s="19"/>
      <c r="F40" s="20" t="s">
        <v>24</v>
      </c>
      <c r="G40" s="9">
        <v>1.0</v>
      </c>
      <c r="H40" s="19"/>
      <c r="I40" s="19"/>
      <c r="J40" s="9">
        <v>72.5</v>
      </c>
      <c r="K40" s="19"/>
      <c r="L40" s="19"/>
      <c r="M40" s="19"/>
    </row>
    <row r="41" ht="15.75" customHeight="1">
      <c r="A41" s="19"/>
      <c r="B41" s="19"/>
      <c r="C41" s="19"/>
      <c r="D41" s="19"/>
      <c r="E41" s="19"/>
      <c r="F41" s="20" t="s">
        <v>25</v>
      </c>
      <c r="G41" s="9">
        <v>1.0</v>
      </c>
      <c r="H41" s="19"/>
      <c r="I41" s="19"/>
      <c r="J41" s="9">
        <v>72.0</v>
      </c>
      <c r="K41" s="19"/>
      <c r="L41" s="19"/>
      <c r="M41" s="19"/>
    </row>
    <row r="42" ht="15.75" customHeight="1">
      <c r="A42" s="7"/>
      <c r="B42" s="7"/>
      <c r="C42" s="7"/>
      <c r="D42" s="7"/>
      <c r="E42" s="7"/>
      <c r="F42" s="20" t="s">
        <v>26</v>
      </c>
      <c r="G42" s="9">
        <v>1.0</v>
      </c>
      <c r="H42" s="7"/>
      <c r="I42" s="7"/>
      <c r="J42" s="9">
        <v>80.0</v>
      </c>
      <c r="K42" s="7"/>
      <c r="L42" s="7"/>
      <c r="M42" s="7"/>
    </row>
    <row r="43" ht="15.75" customHeight="1">
      <c r="A43" s="12" t="s">
        <v>39</v>
      </c>
      <c r="B43" s="13" t="s">
        <v>20</v>
      </c>
      <c r="C43" s="13">
        <v>4.0</v>
      </c>
      <c r="D43" s="13">
        <v>9.0</v>
      </c>
      <c r="E43" s="13" t="s">
        <v>21</v>
      </c>
      <c r="F43" s="14" t="s">
        <v>35</v>
      </c>
      <c r="G43" s="11">
        <v>15.0</v>
      </c>
      <c r="H43" s="4">
        <f>SUM(G43:G46)</f>
        <v>18</v>
      </c>
      <c r="I43" s="13">
        <f>0.7*H43</f>
        <v>12.6</v>
      </c>
      <c r="J43" s="8">
        <v>70.0</v>
      </c>
      <c r="K43" s="16">
        <f>(J43*G43)+(J44*G44)+(J45*G45)+(J46*G46)</f>
        <v>1274.5</v>
      </c>
      <c r="L43" s="17">
        <f>K43/100</f>
        <v>12.745</v>
      </c>
      <c r="M43" s="18" t="s">
        <v>75</v>
      </c>
    </row>
    <row r="44" ht="15.75" customHeight="1">
      <c r="A44" s="19"/>
      <c r="B44" s="19"/>
      <c r="C44" s="19"/>
      <c r="D44" s="19"/>
      <c r="E44" s="19"/>
      <c r="F44" s="20" t="s">
        <v>24</v>
      </c>
      <c r="G44" s="9">
        <v>1.0</v>
      </c>
      <c r="H44" s="19"/>
      <c r="I44" s="19"/>
      <c r="J44" s="9">
        <v>72.5</v>
      </c>
      <c r="K44" s="19"/>
      <c r="L44" s="19"/>
      <c r="M44" s="19"/>
    </row>
    <row r="45" ht="15.75" customHeight="1">
      <c r="A45" s="19"/>
      <c r="B45" s="19"/>
      <c r="C45" s="19"/>
      <c r="D45" s="19"/>
      <c r="E45" s="19"/>
      <c r="F45" s="20" t="s">
        <v>25</v>
      </c>
      <c r="G45" s="9">
        <v>1.0</v>
      </c>
      <c r="H45" s="19"/>
      <c r="I45" s="19"/>
      <c r="J45" s="9">
        <v>72.0</v>
      </c>
      <c r="K45" s="19"/>
      <c r="L45" s="19"/>
      <c r="M45" s="19"/>
    </row>
    <row r="46" ht="15.75" customHeight="1">
      <c r="A46" s="7"/>
      <c r="B46" s="7"/>
      <c r="C46" s="7"/>
      <c r="D46" s="7"/>
      <c r="E46" s="7"/>
      <c r="F46" s="20" t="s">
        <v>26</v>
      </c>
      <c r="G46" s="9">
        <v>1.0</v>
      </c>
      <c r="H46" s="7"/>
      <c r="I46" s="7"/>
      <c r="J46" s="9">
        <v>80.0</v>
      </c>
      <c r="K46" s="7"/>
      <c r="L46" s="7"/>
      <c r="M46" s="7"/>
    </row>
    <row r="47" ht="15.75" customHeight="1">
      <c r="A47" s="13">
        <v>15.0</v>
      </c>
      <c r="B47" s="13" t="s">
        <v>20</v>
      </c>
      <c r="C47" s="13">
        <v>5.0</v>
      </c>
      <c r="D47" s="13">
        <v>10.0</v>
      </c>
      <c r="E47" s="13" t="s">
        <v>21</v>
      </c>
      <c r="F47" s="14" t="s">
        <v>35</v>
      </c>
      <c r="G47" s="9"/>
      <c r="H47" s="4">
        <f>SUM(G47:G50)</f>
        <v>3</v>
      </c>
      <c r="I47" s="13">
        <f>0.7*H47</f>
        <v>2.1</v>
      </c>
      <c r="J47" s="9"/>
      <c r="K47" s="16">
        <f>(J47*G47)+(J48*G48)+(J49*G49)+(J50*G50)</f>
        <v>224.5</v>
      </c>
      <c r="L47" s="17">
        <f>K47/100</f>
        <v>2.245</v>
      </c>
      <c r="M47" s="18" t="s">
        <v>75</v>
      </c>
    </row>
    <row r="48" ht="15.75" customHeight="1">
      <c r="A48" s="19"/>
      <c r="B48" s="19"/>
      <c r="C48" s="19"/>
      <c r="D48" s="19"/>
      <c r="E48" s="19"/>
      <c r="F48" s="20" t="s">
        <v>24</v>
      </c>
      <c r="G48" s="9">
        <v>1.0</v>
      </c>
      <c r="H48" s="19"/>
      <c r="I48" s="19"/>
      <c r="J48" s="9">
        <v>72.5</v>
      </c>
      <c r="K48" s="19"/>
      <c r="L48" s="19"/>
      <c r="M48" s="19"/>
    </row>
    <row r="49" ht="15.75" customHeight="1">
      <c r="A49" s="19"/>
      <c r="B49" s="19"/>
      <c r="C49" s="19"/>
      <c r="D49" s="19"/>
      <c r="E49" s="19"/>
      <c r="F49" s="20" t="s">
        <v>25</v>
      </c>
      <c r="G49" s="9">
        <v>1.0</v>
      </c>
      <c r="H49" s="19"/>
      <c r="I49" s="19"/>
      <c r="J49" s="9">
        <v>72.0</v>
      </c>
      <c r="K49" s="19"/>
      <c r="L49" s="19"/>
      <c r="M49" s="19"/>
    </row>
    <row r="50" ht="15.75" customHeight="1">
      <c r="A50" s="19"/>
      <c r="B50" s="19"/>
      <c r="C50" s="19"/>
      <c r="D50" s="19"/>
      <c r="E50" s="19"/>
      <c r="F50" s="20" t="s">
        <v>26</v>
      </c>
      <c r="G50" s="9">
        <v>1.0</v>
      </c>
      <c r="H50" s="7"/>
      <c r="I50" s="7"/>
      <c r="J50" s="9">
        <v>80.0</v>
      </c>
      <c r="K50" s="7"/>
      <c r="L50" s="7"/>
      <c r="M50" s="7"/>
    </row>
    <row r="51" ht="15.75" customHeight="1">
      <c r="A51" s="24">
        <v>16.0</v>
      </c>
      <c r="B51" s="25" t="s">
        <v>35</v>
      </c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6"/>
    </row>
    <row r="52" ht="15.75" customHeight="1">
      <c r="A52" s="27" t="s">
        <v>42</v>
      </c>
      <c r="B52" s="26"/>
      <c r="C52" s="26"/>
      <c r="D52" s="26"/>
      <c r="E52" s="26"/>
      <c r="F52" s="26"/>
      <c r="G52" s="6"/>
      <c r="H52" s="28">
        <f t="shared" ref="H52:L52" si="1">SUM(H10:H50)</f>
        <v>100</v>
      </c>
      <c r="I52" s="29">
        <f t="shared" si="1"/>
        <v>70</v>
      </c>
      <c r="J52" s="28">
        <f t="shared" si="1"/>
        <v>2513</v>
      </c>
      <c r="K52" s="30">
        <f t="shared" si="1"/>
        <v>6765</v>
      </c>
      <c r="L52" s="31">
        <f t="shared" si="1"/>
        <v>67.65</v>
      </c>
      <c r="M52" s="14"/>
    </row>
    <row r="53" ht="15.75" customHeight="1">
      <c r="A53" s="32" t="s">
        <v>43</v>
      </c>
      <c r="B53" s="26"/>
      <c r="C53" s="26"/>
      <c r="D53" s="26"/>
      <c r="E53" s="26"/>
      <c r="F53" s="26"/>
      <c r="G53" s="26"/>
      <c r="H53" s="26"/>
      <c r="I53" s="26"/>
      <c r="J53" s="26"/>
      <c r="K53" s="6"/>
      <c r="L53" s="33"/>
      <c r="M53" s="34" t="s">
        <v>114</v>
      </c>
    </row>
    <row r="54" ht="15.75" customHeight="1">
      <c r="A54" s="3"/>
      <c r="G54" s="3"/>
    </row>
    <row r="55" ht="15.75" customHeight="1">
      <c r="A55" s="3"/>
      <c r="G55" s="3"/>
      <c r="J55" s="35" t="s">
        <v>45</v>
      </c>
    </row>
    <row r="56" ht="15.75" customHeight="1">
      <c r="A56" s="3"/>
      <c r="G56" s="3"/>
      <c r="J56" s="11" t="s">
        <v>46</v>
      </c>
      <c r="K56" s="11" t="s">
        <v>47</v>
      </c>
      <c r="L56" s="11" t="s">
        <v>48</v>
      </c>
    </row>
    <row r="57" ht="15.75" customHeight="1">
      <c r="A57" s="3"/>
      <c r="G57" s="3"/>
      <c r="J57" s="36" t="s">
        <v>124</v>
      </c>
      <c r="K57" s="11" t="s">
        <v>50</v>
      </c>
      <c r="L57" s="11">
        <v>4.0</v>
      </c>
    </row>
    <row r="58" ht="15.75" customHeight="1">
      <c r="A58" s="3"/>
      <c r="G58" s="3"/>
      <c r="J58" s="36" t="s">
        <v>125</v>
      </c>
      <c r="K58" s="11" t="s">
        <v>52</v>
      </c>
      <c r="L58" s="11">
        <v>3.0</v>
      </c>
    </row>
    <row r="59" ht="15.75" customHeight="1">
      <c r="A59" s="3"/>
      <c r="G59" s="3"/>
      <c r="J59" s="36" t="s">
        <v>126</v>
      </c>
      <c r="K59" s="11" t="s">
        <v>54</v>
      </c>
      <c r="L59" s="11">
        <v>2.0</v>
      </c>
    </row>
    <row r="60" ht="15.75" customHeight="1">
      <c r="A60" s="3"/>
      <c r="G60" s="3"/>
      <c r="J60" s="36" t="s">
        <v>127</v>
      </c>
      <c r="K60" s="11" t="s">
        <v>56</v>
      </c>
      <c r="L60" s="11">
        <v>1.0</v>
      </c>
    </row>
    <row r="61" ht="15.75" customHeight="1">
      <c r="A61" s="3"/>
      <c r="G61" s="3"/>
      <c r="J61" s="36" t="s">
        <v>128</v>
      </c>
      <c r="K61" s="11" t="s">
        <v>58</v>
      </c>
      <c r="L61" s="11">
        <v>0.0</v>
      </c>
    </row>
    <row r="62" ht="15.75" customHeight="1">
      <c r="A62" s="3"/>
      <c r="G62" s="3"/>
    </row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21">
    <mergeCell ref="L7:L8"/>
    <mergeCell ref="M7:M8"/>
    <mergeCell ref="J7:J8"/>
    <mergeCell ref="K7:K8"/>
    <mergeCell ref="K10:K13"/>
    <mergeCell ref="L10:L13"/>
    <mergeCell ref="M10:M13"/>
    <mergeCell ref="L14:L17"/>
    <mergeCell ref="M14:M17"/>
    <mergeCell ref="H18:H21"/>
    <mergeCell ref="H22:H25"/>
    <mergeCell ref="H30:H33"/>
    <mergeCell ref="H35:H38"/>
    <mergeCell ref="H39:H42"/>
    <mergeCell ref="H43:H46"/>
    <mergeCell ref="H47:H50"/>
    <mergeCell ref="I22:I25"/>
    <mergeCell ref="I30:I33"/>
    <mergeCell ref="I35:I38"/>
    <mergeCell ref="I39:I42"/>
    <mergeCell ref="I43:I46"/>
    <mergeCell ref="I47:I50"/>
    <mergeCell ref="H7:H8"/>
    <mergeCell ref="I7:I8"/>
    <mergeCell ref="H10:H13"/>
    <mergeCell ref="I10:I13"/>
    <mergeCell ref="H14:H17"/>
    <mergeCell ref="I14:I17"/>
    <mergeCell ref="I18:I21"/>
    <mergeCell ref="A14:A17"/>
    <mergeCell ref="B14:B17"/>
    <mergeCell ref="C14:C17"/>
    <mergeCell ref="D14:D17"/>
    <mergeCell ref="E14:E17"/>
    <mergeCell ref="B18:B21"/>
    <mergeCell ref="E18:E21"/>
    <mergeCell ref="A18:A21"/>
    <mergeCell ref="A22:A25"/>
    <mergeCell ref="B22:B25"/>
    <mergeCell ref="C22:C25"/>
    <mergeCell ref="D22:D25"/>
    <mergeCell ref="E22:E25"/>
    <mergeCell ref="A26:A29"/>
    <mergeCell ref="C35:C38"/>
    <mergeCell ref="D35:D38"/>
    <mergeCell ref="A30:A33"/>
    <mergeCell ref="B30:B33"/>
    <mergeCell ref="C30:C33"/>
    <mergeCell ref="D30:D33"/>
    <mergeCell ref="E30:E33"/>
    <mergeCell ref="B35:B38"/>
    <mergeCell ref="E35:E38"/>
    <mergeCell ref="B43:B46"/>
    <mergeCell ref="C43:C46"/>
    <mergeCell ref="A47:A50"/>
    <mergeCell ref="B47:B50"/>
    <mergeCell ref="C47:C50"/>
    <mergeCell ref="D43:D46"/>
    <mergeCell ref="E43:E46"/>
    <mergeCell ref="D47:D50"/>
    <mergeCell ref="E47:E50"/>
    <mergeCell ref="A35:A38"/>
    <mergeCell ref="A39:A42"/>
    <mergeCell ref="B39:B42"/>
    <mergeCell ref="C39:C42"/>
    <mergeCell ref="D39:D42"/>
    <mergeCell ref="E39:E42"/>
    <mergeCell ref="A43:A46"/>
    <mergeCell ref="K14:K17"/>
    <mergeCell ref="K18:K21"/>
    <mergeCell ref="L18:L21"/>
    <mergeCell ref="M18:M21"/>
    <mergeCell ref="K22:K25"/>
    <mergeCell ref="L22:L25"/>
    <mergeCell ref="M22:M25"/>
    <mergeCell ref="L43:L46"/>
    <mergeCell ref="M43:M46"/>
    <mergeCell ref="K47:K50"/>
    <mergeCell ref="L47:L50"/>
    <mergeCell ref="M47:M50"/>
    <mergeCell ref="K35:K38"/>
    <mergeCell ref="L35:L38"/>
    <mergeCell ref="M35:M38"/>
    <mergeCell ref="K39:K42"/>
    <mergeCell ref="L39:L42"/>
    <mergeCell ref="M39:M42"/>
    <mergeCell ref="K43:K46"/>
    <mergeCell ref="E7:E8"/>
    <mergeCell ref="F7:G7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A10:A13"/>
    <mergeCell ref="B10:B13"/>
    <mergeCell ref="C10:C13"/>
    <mergeCell ref="D10:D13"/>
    <mergeCell ref="E10:E13"/>
    <mergeCell ref="C18:C21"/>
    <mergeCell ref="D18:D21"/>
    <mergeCell ref="B26:B29"/>
    <mergeCell ref="C26:C29"/>
    <mergeCell ref="D26:D29"/>
    <mergeCell ref="E26:E29"/>
    <mergeCell ref="H26:H29"/>
    <mergeCell ref="I26:I29"/>
    <mergeCell ref="K26:K29"/>
    <mergeCell ref="L26:L29"/>
    <mergeCell ref="M26:M29"/>
    <mergeCell ref="K30:K33"/>
    <mergeCell ref="L30:L33"/>
    <mergeCell ref="M30:M33"/>
    <mergeCell ref="B34:M34"/>
    <mergeCell ref="B51:M51"/>
    <mergeCell ref="A52:G52"/>
    <mergeCell ref="A53:K53"/>
  </mergeCells>
  <printOptions/>
  <pageMargins bottom="0.75" footer="0.0" header="0.0" left="0.7" right="0.7" top="0.75"/>
  <pageSetup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4" width="8.71"/>
    <col customWidth="1" min="5" max="5" width="14.57"/>
    <col customWidth="1" min="6" max="7" width="13.14"/>
    <col customWidth="1" min="8" max="8" width="8.71"/>
    <col customWidth="1" min="9" max="9" width="12.57"/>
    <col customWidth="1" min="10" max="10" width="10.0"/>
    <col customWidth="1" min="11" max="11" width="14.0"/>
    <col customWidth="1" min="12" max="12" width="12.43"/>
    <col customWidth="1" min="13" max="13" width="41.14"/>
    <col customWidth="1" min="14" max="26" width="8.71"/>
  </cols>
  <sheetData>
    <row r="1">
      <c r="A1" s="1" t="s">
        <v>0</v>
      </c>
    </row>
    <row r="2">
      <c r="A2" s="1" t="s">
        <v>129</v>
      </c>
    </row>
    <row r="3">
      <c r="A3" s="1" t="s">
        <v>130</v>
      </c>
    </row>
    <row r="4">
      <c r="A4" s="1" t="s">
        <v>3</v>
      </c>
    </row>
    <row r="5">
      <c r="A5" s="1" t="s">
        <v>4</v>
      </c>
    </row>
    <row r="6">
      <c r="A6" s="3"/>
      <c r="G6" s="3"/>
    </row>
    <row r="7">
      <c r="A7" s="4" t="s">
        <v>5</v>
      </c>
      <c r="B7" s="4" t="s">
        <v>6</v>
      </c>
      <c r="C7" s="4" t="s">
        <v>7</v>
      </c>
      <c r="D7" s="4" t="s">
        <v>8</v>
      </c>
      <c r="E7" s="4" t="s">
        <v>9</v>
      </c>
      <c r="F7" s="5" t="s">
        <v>10</v>
      </c>
      <c r="G7" s="6"/>
      <c r="H7" s="4" t="s">
        <v>11</v>
      </c>
      <c r="I7" s="4" t="s">
        <v>12</v>
      </c>
      <c r="J7" s="4" t="s">
        <v>13</v>
      </c>
      <c r="K7" s="4" t="s">
        <v>14</v>
      </c>
      <c r="L7" s="4" t="s">
        <v>15</v>
      </c>
      <c r="M7" s="4" t="s">
        <v>16</v>
      </c>
    </row>
    <row r="8">
      <c r="A8" s="7"/>
      <c r="B8" s="7"/>
      <c r="C8" s="7"/>
      <c r="D8" s="7"/>
      <c r="E8" s="7"/>
      <c r="F8" s="8" t="s">
        <v>17</v>
      </c>
      <c r="G8" s="9" t="s">
        <v>18</v>
      </c>
      <c r="H8" s="7"/>
      <c r="I8" s="7"/>
      <c r="J8" s="7"/>
      <c r="K8" s="7"/>
      <c r="L8" s="7"/>
      <c r="M8" s="7"/>
    </row>
    <row r="9">
      <c r="A9" s="8">
        <v>1.0</v>
      </c>
      <c r="B9" s="8">
        <v>2.0</v>
      </c>
      <c r="C9" s="8">
        <v>3.0</v>
      </c>
      <c r="D9" s="8">
        <v>4.0</v>
      </c>
      <c r="E9" s="8">
        <v>5.0</v>
      </c>
      <c r="F9" s="10">
        <v>6.0</v>
      </c>
      <c r="G9" s="11">
        <v>7.0</v>
      </c>
      <c r="H9" s="8">
        <v>8.0</v>
      </c>
      <c r="I9" s="8">
        <v>9.0</v>
      </c>
      <c r="J9" s="8">
        <v>10.0</v>
      </c>
      <c r="K9" s="8">
        <v>11.0</v>
      </c>
      <c r="L9" s="8">
        <v>12.0</v>
      </c>
      <c r="M9" s="8">
        <v>13.0</v>
      </c>
    </row>
    <row r="10">
      <c r="A10" s="12" t="s">
        <v>19</v>
      </c>
      <c r="B10" s="13" t="s">
        <v>20</v>
      </c>
      <c r="C10" s="13">
        <v>1.0</v>
      </c>
      <c r="D10" s="13">
        <v>1.0</v>
      </c>
      <c r="E10" s="13" t="s">
        <v>21</v>
      </c>
      <c r="F10" s="14" t="s">
        <v>22</v>
      </c>
      <c r="G10" s="11"/>
      <c r="H10" s="4">
        <v>3.0</v>
      </c>
      <c r="I10" s="15">
        <f>0.7*H10</f>
        <v>2.1</v>
      </c>
      <c r="J10" s="8"/>
      <c r="K10" s="16">
        <f>(J10*G10)+(J11*G11)+(J12*G12)+(J13*G13)</f>
        <v>224.5</v>
      </c>
      <c r="L10" s="17">
        <f>K10/100</f>
        <v>2.245</v>
      </c>
      <c r="M10" s="18" t="s">
        <v>23</v>
      </c>
    </row>
    <row r="11">
      <c r="A11" s="19"/>
      <c r="B11" s="19"/>
      <c r="C11" s="19"/>
      <c r="D11" s="19"/>
      <c r="E11" s="19"/>
      <c r="F11" s="20" t="s">
        <v>24</v>
      </c>
      <c r="G11" s="9">
        <v>1.0</v>
      </c>
      <c r="H11" s="19"/>
      <c r="I11" s="19"/>
      <c r="J11" s="9">
        <v>72.5</v>
      </c>
      <c r="K11" s="19"/>
      <c r="L11" s="19"/>
      <c r="M11" s="19"/>
    </row>
    <row r="12">
      <c r="A12" s="19"/>
      <c r="B12" s="19"/>
      <c r="C12" s="19"/>
      <c r="D12" s="19"/>
      <c r="E12" s="19"/>
      <c r="F12" s="20" t="s">
        <v>25</v>
      </c>
      <c r="G12" s="9">
        <v>1.0</v>
      </c>
      <c r="H12" s="19"/>
      <c r="I12" s="19"/>
      <c r="J12" s="9">
        <v>72.0</v>
      </c>
      <c r="K12" s="19"/>
      <c r="L12" s="19"/>
      <c r="M12" s="19"/>
    </row>
    <row r="13">
      <c r="A13" s="7"/>
      <c r="B13" s="7"/>
      <c r="C13" s="7"/>
      <c r="D13" s="7"/>
      <c r="E13" s="7"/>
      <c r="F13" s="20" t="s">
        <v>26</v>
      </c>
      <c r="G13" s="9">
        <v>1.0</v>
      </c>
      <c r="H13" s="7"/>
      <c r="I13" s="7"/>
      <c r="J13" s="9">
        <v>80.0</v>
      </c>
      <c r="K13" s="7"/>
      <c r="L13" s="7"/>
      <c r="M13" s="7"/>
    </row>
    <row r="14">
      <c r="A14" s="13">
        <v>3.0</v>
      </c>
      <c r="B14" s="13" t="s">
        <v>20</v>
      </c>
      <c r="C14" s="13">
        <v>2.0</v>
      </c>
      <c r="D14" s="13">
        <v>2.0</v>
      </c>
      <c r="E14" s="13" t="s">
        <v>21</v>
      </c>
      <c r="F14" s="14" t="s">
        <v>22</v>
      </c>
      <c r="G14" s="11"/>
      <c r="H14" s="4">
        <f>SUM(G14:G17)</f>
        <v>3</v>
      </c>
      <c r="I14" s="4">
        <f>0.7*H14</f>
        <v>2.1</v>
      </c>
      <c r="J14" s="8"/>
      <c r="K14" s="16">
        <f>(J14*G14)+(J15*G15)+(J16*G16)+(J17*G17)</f>
        <v>224.5</v>
      </c>
      <c r="L14" s="21">
        <f>K14/100</f>
        <v>2.245</v>
      </c>
      <c r="M14" s="18" t="s">
        <v>27</v>
      </c>
    </row>
    <row r="15">
      <c r="A15" s="19"/>
      <c r="B15" s="19"/>
      <c r="C15" s="19"/>
      <c r="D15" s="19"/>
      <c r="E15" s="19"/>
      <c r="F15" s="20" t="s">
        <v>24</v>
      </c>
      <c r="G15" s="9">
        <v>1.0</v>
      </c>
      <c r="H15" s="19"/>
      <c r="I15" s="19"/>
      <c r="J15" s="9">
        <v>72.5</v>
      </c>
      <c r="K15" s="19"/>
      <c r="L15" s="19"/>
      <c r="M15" s="19"/>
    </row>
    <row r="16">
      <c r="A16" s="19"/>
      <c r="B16" s="19"/>
      <c r="C16" s="19"/>
      <c r="D16" s="19"/>
      <c r="E16" s="19"/>
      <c r="F16" s="20" t="s">
        <v>25</v>
      </c>
      <c r="G16" s="9">
        <v>1.0</v>
      </c>
      <c r="H16" s="19"/>
      <c r="I16" s="19"/>
      <c r="J16" s="9">
        <v>72.0</v>
      </c>
      <c r="K16" s="19"/>
      <c r="L16" s="19"/>
      <c r="M16" s="19"/>
    </row>
    <row r="17">
      <c r="A17" s="7"/>
      <c r="B17" s="7"/>
      <c r="C17" s="7"/>
      <c r="D17" s="7"/>
      <c r="E17" s="7"/>
      <c r="F17" s="20" t="s">
        <v>26</v>
      </c>
      <c r="G17" s="9">
        <v>1.0</v>
      </c>
      <c r="H17" s="7"/>
      <c r="I17" s="7"/>
      <c r="J17" s="9">
        <v>80.0</v>
      </c>
      <c r="K17" s="7"/>
      <c r="L17" s="7"/>
      <c r="M17" s="7"/>
    </row>
    <row r="18">
      <c r="A18" s="13">
        <v>4.0</v>
      </c>
      <c r="B18" s="13" t="s">
        <v>20</v>
      </c>
      <c r="C18" s="13">
        <v>3.0</v>
      </c>
      <c r="D18" s="13">
        <v>3.0</v>
      </c>
      <c r="E18" s="13" t="s">
        <v>21</v>
      </c>
      <c r="F18" s="14" t="s">
        <v>28</v>
      </c>
      <c r="G18" s="11">
        <v>15.0</v>
      </c>
      <c r="H18" s="4">
        <f>SUM(G18:G21)</f>
        <v>18</v>
      </c>
      <c r="I18" s="4">
        <f>0.7*H18</f>
        <v>12.6</v>
      </c>
      <c r="J18" s="8">
        <v>77.0</v>
      </c>
      <c r="K18" s="16">
        <f>(J18*G18)+(J19*G19)+(J20*G20)+(J21*G21)</f>
        <v>1379.5</v>
      </c>
      <c r="L18" s="21">
        <f>K18/100</f>
        <v>13.795</v>
      </c>
      <c r="M18" s="18" t="s">
        <v>94</v>
      </c>
    </row>
    <row r="19">
      <c r="A19" s="19"/>
      <c r="B19" s="19"/>
      <c r="C19" s="19"/>
      <c r="D19" s="19"/>
      <c r="E19" s="19"/>
      <c r="F19" s="20" t="s">
        <v>24</v>
      </c>
      <c r="G19" s="9">
        <v>1.0</v>
      </c>
      <c r="H19" s="19"/>
      <c r="I19" s="19"/>
      <c r="J19" s="9">
        <v>72.5</v>
      </c>
      <c r="K19" s="19"/>
      <c r="L19" s="19"/>
      <c r="M19" s="19"/>
    </row>
    <row r="20">
      <c r="A20" s="19"/>
      <c r="B20" s="19"/>
      <c r="C20" s="19"/>
      <c r="D20" s="19"/>
      <c r="E20" s="19"/>
      <c r="F20" s="20" t="s">
        <v>25</v>
      </c>
      <c r="G20" s="9">
        <v>1.0</v>
      </c>
      <c r="H20" s="19"/>
      <c r="I20" s="19"/>
      <c r="J20" s="9">
        <v>72.0</v>
      </c>
      <c r="K20" s="19"/>
      <c r="L20" s="19"/>
      <c r="M20" s="19"/>
    </row>
    <row r="21" ht="15.75" customHeight="1">
      <c r="A21" s="7"/>
      <c r="B21" s="7"/>
      <c r="C21" s="7"/>
      <c r="D21" s="7"/>
      <c r="E21" s="7"/>
      <c r="F21" s="20" t="s">
        <v>26</v>
      </c>
      <c r="G21" s="9">
        <v>1.0</v>
      </c>
      <c r="H21" s="7"/>
      <c r="I21" s="7"/>
      <c r="J21" s="9">
        <v>80.0</v>
      </c>
      <c r="K21" s="7"/>
      <c r="L21" s="7"/>
      <c r="M21" s="7"/>
    </row>
    <row r="22" ht="15.75" customHeight="1">
      <c r="A22" s="13">
        <v>5.0</v>
      </c>
      <c r="B22" s="13" t="s">
        <v>20</v>
      </c>
      <c r="C22" s="13">
        <v>5.0</v>
      </c>
      <c r="D22" s="13">
        <v>4.0</v>
      </c>
      <c r="E22" s="13" t="s">
        <v>21</v>
      </c>
      <c r="F22" s="14" t="s">
        <v>22</v>
      </c>
      <c r="G22" s="11">
        <v>25.0</v>
      </c>
      <c r="H22" s="4">
        <f>SUM(G22:G25)</f>
        <v>28</v>
      </c>
      <c r="I22" s="4">
        <f>0.7*H22</f>
        <v>19.6</v>
      </c>
      <c r="J22" s="8">
        <v>40.0</v>
      </c>
      <c r="K22" s="16">
        <f>(J22*G22)+(J23*G23)+(J24*G24)+(J25*G25)</f>
        <v>1224.5</v>
      </c>
      <c r="L22" s="21">
        <f>K22/100</f>
        <v>12.245</v>
      </c>
      <c r="M22" s="18" t="s">
        <v>131</v>
      </c>
    </row>
    <row r="23" ht="15.75" customHeight="1">
      <c r="A23" s="19"/>
      <c r="B23" s="19"/>
      <c r="C23" s="19"/>
      <c r="D23" s="19"/>
      <c r="E23" s="19"/>
      <c r="F23" s="20" t="s">
        <v>24</v>
      </c>
      <c r="G23" s="9">
        <v>1.0</v>
      </c>
      <c r="H23" s="19"/>
      <c r="I23" s="19"/>
      <c r="J23" s="9">
        <v>72.5</v>
      </c>
      <c r="K23" s="19"/>
      <c r="L23" s="19"/>
      <c r="M23" s="19"/>
    </row>
    <row r="24" ht="15.75" customHeight="1">
      <c r="A24" s="19"/>
      <c r="B24" s="19"/>
      <c r="C24" s="19"/>
      <c r="D24" s="19"/>
      <c r="E24" s="19"/>
      <c r="F24" s="20" t="s">
        <v>25</v>
      </c>
      <c r="G24" s="9">
        <v>1.0</v>
      </c>
      <c r="H24" s="19"/>
      <c r="I24" s="19"/>
      <c r="J24" s="9">
        <v>72.0</v>
      </c>
      <c r="K24" s="19"/>
      <c r="L24" s="19"/>
      <c r="M24" s="19"/>
    </row>
    <row r="25" ht="15.75" customHeight="1">
      <c r="A25" s="7"/>
      <c r="B25" s="7"/>
      <c r="C25" s="7"/>
      <c r="D25" s="7"/>
      <c r="E25" s="7"/>
      <c r="F25" s="20" t="s">
        <v>26</v>
      </c>
      <c r="G25" s="9">
        <v>1.0</v>
      </c>
      <c r="H25" s="7"/>
      <c r="I25" s="7"/>
      <c r="J25" s="9">
        <v>80.0</v>
      </c>
      <c r="K25" s="7"/>
      <c r="L25" s="7"/>
      <c r="M25" s="7"/>
    </row>
    <row r="26" ht="15.75" customHeight="1">
      <c r="A26" s="13">
        <v>6.0</v>
      </c>
      <c r="B26" s="13" t="s">
        <v>20</v>
      </c>
      <c r="C26" s="13">
        <v>5.0</v>
      </c>
      <c r="D26" s="13">
        <v>5.0</v>
      </c>
      <c r="E26" s="13" t="s">
        <v>31</v>
      </c>
      <c r="F26" s="14" t="s">
        <v>22</v>
      </c>
      <c r="G26" s="9"/>
      <c r="H26" s="4">
        <f>SUM(G26:G29)</f>
        <v>3</v>
      </c>
      <c r="I26" s="4">
        <f>0.7*H26</f>
        <v>2.1</v>
      </c>
      <c r="J26" s="9"/>
      <c r="K26" s="16">
        <f>(J26*G26)+(J27*G27)+(J28*G28)+(J29*G29)</f>
        <v>224.5</v>
      </c>
      <c r="L26" s="21">
        <f>K26/100</f>
        <v>2.245</v>
      </c>
      <c r="M26" s="18" t="s">
        <v>72</v>
      </c>
    </row>
    <row r="27" ht="15.75" customHeight="1">
      <c r="A27" s="19"/>
      <c r="B27" s="19"/>
      <c r="C27" s="19"/>
      <c r="D27" s="19"/>
      <c r="E27" s="19"/>
      <c r="F27" s="20" t="s">
        <v>24</v>
      </c>
      <c r="G27" s="9">
        <v>1.0</v>
      </c>
      <c r="H27" s="19"/>
      <c r="I27" s="19"/>
      <c r="J27" s="9">
        <v>72.5</v>
      </c>
      <c r="K27" s="19"/>
      <c r="L27" s="19"/>
      <c r="M27" s="19"/>
    </row>
    <row r="28" ht="15.75" customHeight="1">
      <c r="A28" s="19"/>
      <c r="B28" s="19"/>
      <c r="C28" s="19"/>
      <c r="D28" s="19"/>
      <c r="E28" s="19"/>
      <c r="F28" s="20" t="s">
        <v>25</v>
      </c>
      <c r="G28" s="9">
        <v>1.0</v>
      </c>
      <c r="H28" s="19"/>
      <c r="I28" s="19"/>
      <c r="J28" s="9">
        <v>72.0</v>
      </c>
      <c r="K28" s="19"/>
      <c r="L28" s="19"/>
      <c r="M28" s="19"/>
    </row>
    <row r="29" ht="15.75" customHeight="1">
      <c r="A29" s="7"/>
      <c r="B29" s="7"/>
      <c r="C29" s="7"/>
      <c r="D29" s="7"/>
      <c r="E29" s="7"/>
      <c r="F29" s="20" t="s">
        <v>26</v>
      </c>
      <c r="G29" s="9">
        <v>1.0</v>
      </c>
      <c r="H29" s="7"/>
      <c r="I29" s="7"/>
      <c r="J29" s="9">
        <v>80.0</v>
      </c>
      <c r="K29" s="7"/>
      <c r="L29" s="7"/>
      <c r="M29" s="7"/>
    </row>
    <row r="30" ht="15.75" customHeight="1">
      <c r="A30" s="13">
        <v>7.0</v>
      </c>
      <c r="B30" s="13" t="s">
        <v>20</v>
      </c>
      <c r="C30" s="13">
        <v>5.0</v>
      </c>
      <c r="D30" s="13">
        <v>6.0</v>
      </c>
      <c r="E30" s="13" t="s">
        <v>21</v>
      </c>
      <c r="F30" s="14" t="s">
        <v>22</v>
      </c>
      <c r="G30" s="11"/>
      <c r="H30" s="4">
        <f>SUM(G30:G33)</f>
        <v>3</v>
      </c>
      <c r="I30" s="4">
        <f>0.7*H30</f>
        <v>2.1</v>
      </c>
      <c r="J30" s="8"/>
      <c r="K30" s="16">
        <f>(J30*G30)+(J31*G31)+(J32*G32)+(J33*G33)</f>
        <v>224.5</v>
      </c>
      <c r="L30" s="21">
        <f>K30/100</f>
        <v>2.245</v>
      </c>
      <c r="M30" s="18" t="s">
        <v>84</v>
      </c>
    </row>
    <row r="31" ht="15.75" customHeight="1">
      <c r="A31" s="19"/>
      <c r="B31" s="19"/>
      <c r="C31" s="19"/>
      <c r="D31" s="19"/>
      <c r="E31" s="19"/>
      <c r="F31" s="20" t="s">
        <v>24</v>
      </c>
      <c r="G31" s="9">
        <v>1.0</v>
      </c>
      <c r="H31" s="19"/>
      <c r="I31" s="19"/>
      <c r="J31" s="9">
        <v>72.5</v>
      </c>
      <c r="K31" s="19"/>
      <c r="L31" s="19"/>
      <c r="M31" s="19"/>
    </row>
    <row r="32" ht="15.75" customHeight="1">
      <c r="A32" s="19"/>
      <c r="B32" s="19"/>
      <c r="C32" s="19"/>
      <c r="D32" s="19"/>
      <c r="E32" s="19"/>
      <c r="F32" s="20" t="s">
        <v>25</v>
      </c>
      <c r="G32" s="9">
        <v>1.0</v>
      </c>
      <c r="H32" s="19"/>
      <c r="I32" s="19"/>
      <c r="J32" s="9">
        <v>72.0</v>
      </c>
      <c r="K32" s="19"/>
      <c r="L32" s="19"/>
      <c r="M32" s="19"/>
    </row>
    <row r="33" ht="15.75" customHeight="1">
      <c r="A33" s="7"/>
      <c r="B33" s="7"/>
      <c r="C33" s="7"/>
      <c r="D33" s="7"/>
      <c r="E33" s="7"/>
      <c r="F33" s="20" t="s">
        <v>26</v>
      </c>
      <c r="G33" s="9">
        <v>1.0</v>
      </c>
      <c r="H33" s="7"/>
      <c r="I33" s="7"/>
      <c r="J33" s="9">
        <v>80.0</v>
      </c>
      <c r="K33" s="7"/>
      <c r="L33" s="7"/>
      <c r="M33" s="7"/>
    </row>
    <row r="34" ht="15.75" customHeight="1">
      <c r="A34" s="24">
        <v>8.0</v>
      </c>
      <c r="B34" s="25" t="s">
        <v>22</v>
      </c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6"/>
    </row>
    <row r="35" ht="15.75" customHeight="1">
      <c r="A35" s="12" t="s">
        <v>34</v>
      </c>
      <c r="B35" s="13" t="s">
        <v>20</v>
      </c>
      <c r="C35" s="13">
        <v>4.0</v>
      </c>
      <c r="D35" s="13">
        <v>7.0</v>
      </c>
      <c r="E35" s="13" t="s">
        <v>21</v>
      </c>
      <c r="F35" s="14" t="s">
        <v>35</v>
      </c>
      <c r="G35" s="11"/>
      <c r="H35" s="4">
        <f>SUM(G35:G38)</f>
        <v>3</v>
      </c>
      <c r="I35" s="4">
        <f>0.7*H35</f>
        <v>2.1</v>
      </c>
      <c r="J35" s="8"/>
      <c r="K35" s="16">
        <f>(J35*G35)+(J36*G36)+(J37*G37)+(J38*G38)</f>
        <v>224.5</v>
      </c>
      <c r="L35" s="17">
        <f>K35/100</f>
        <v>2.245</v>
      </c>
      <c r="M35" s="18" t="s">
        <v>36</v>
      </c>
    </row>
    <row r="36" ht="15.75" customHeight="1">
      <c r="A36" s="19"/>
      <c r="B36" s="19"/>
      <c r="C36" s="19"/>
      <c r="D36" s="19"/>
      <c r="E36" s="19"/>
      <c r="F36" s="20" t="s">
        <v>24</v>
      </c>
      <c r="G36" s="9">
        <v>1.0</v>
      </c>
      <c r="H36" s="19"/>
      <c r="I36" s="19"/>
      <c r="J36" s="9">
        <v>72.5</v>
      </c>
      <c r="K36" s="19"/>
      <c r="L36" s="19"/>
      <c r="M36" s="19"/>
    </row>
    <row r="37" ht="15.75" customHeight="1">
      <c r="A37" s="19"/>
      <c r="B37" s="19"/>
      <c r="C37" s="19"/>
      <c r="D37" s="19"/>
      <c r="E37" s="19"/>
      <c r="F37" s="20" t="s">
        <v>25</v>
      </c>
      <c r="G37" s="9">
        <v>1.0</v>
      </c>
      <c r="H37" s="19"/>
      <c r="I37" s="19"/>
      <c r="J37" s="9">
        <v>72.0</v>
      </c>
      <c r="K37" s="19"/>
      <c r="L37" s="19"/>
      <c r="M37" s="19"/>
    </row>
    <row r="38" ht="15.75" customHeight="1">
      <c r="A38" s="7"/>
      <c r="B38" s="7"/>
      <c r="C38" s="7"/>
      <c r="D38" s="7"/>
      <c r="E38" s="7"/>
      <c r="F38" s="20" t="s">
        <v>26</v>
      </c>
      <c r="G38" s="9">
        <v>1.0</v>
      </c>
      <c r="H38" s="7"/>
      <c r="I38" s="7"/>
      <c r="J38" s="9">
        <v>80.0</v>
      </c>
      <c r="K38" s="7"/>
      <c r="L38" s="7"/>
      <c r="M38" s="7"/>
    </row>
    <row r="39" ht="15.75" customHeight="1">
      <c r="A39" s="12" t="s">
        <v>37</v>
      </c>
      <c r="B39" s="13" t="s">
        <v>20</v>
      </c>
      <c r="C39" s="13">
        <v>4.0</v>
      </c>
      <c r="D39" s="13">
        <v>8.0</v>
      </c>
      <c r="E39" s="13" t="s">
        <v>21</v>
      </c>
      <c r="F39" s="14" t="s">
        <v>35</v>
      </c>
      <c r="G39" s="11">
        <v>15.0</v>
      </c>
      <c r="H39" s="4">
        <f>SUM(G39:G42)</f>
        <v>18</v>
      </c>
      <c r="I39" s="13">
        <f>0.7*H39</f>
        <v>12.6</v>
      </c>
      <c r="J39" s="8">
        <v>75.0</v>
      </c>
      <c r="K39" s="16">
        <f>(J39*G39)+(J40*G40)+(J41*G41)+(J42*G42)</f>
        <v>1349.5</v>
      </c>
      <c r="L39" s="17">
        <f>K39/100</f>
        <v>13.495</v>
      </c>
      <c r="M39" s="18" t="s">
        <v>123</v>
      </c>
    </row>
    <row r="40" ht="15.75" customHeight="1">
      <c r="A40" s="19"/>
      <c r="B40" s="19"/>
      <c r="C40" s="19"/>
      <c r="D40" s="19"/>
      <c r="E40" s="19"/>
      <c r="F40" s="20" t="s">
        <v>24</v>
      </c>
      <c r="G40" s="9">
        <v>1.0</v>
      </c>
      <c r="H40" s="19"/>
      <c r="I40" s="19"/>
      <c r="J40" s="9">
        <v>72.5</v>
      </c>
      <c r="K40" s="19"/>
      <c r="L40" s="19"/>
      <c r="M40" s="19"/>
    </row>
    <row r="41" ht="15.75" customHeight="1">
      <c r="A41" s="19"/>
      <c r="B41" s="19"/>
      <c r="C41" s="19"/>
      <c r="D41" s="19"/>
      <c r="E41" s="19"/>
      <c r="F41" s="20" t="s">
        <v>25</v>
      </c>
      <c r="G41" s="9">
        <v>1.0</v>
      </c>
      <c r="H41" s="19"/>
      <c r="I41" s="19"/>
      <c r="J41" s="9">
        <v>72.0</v>
      </c>
      <c r="K41" s="19"/>
      <c r="L41" s="19"/>
      <c r="M41" s="19"/>
    </row>
    <row r="42" ht="15.75" customHeight="1">
      <c r="A42" s="7"/>
      <c r="B42" s="7"/>
      <c r="C42" s="7"/>
      <c r="D42" s="7"/>
      <c r="E42" s="7"/>
      <c r="F42" s="20" t="s">
        <v>26</v>
      </c>
      <c r="G42" s="9">
        <v>1.0</v>
      </c>
      <c r="H42" s="7"/>
      <c r="I42" s="7"/>
      <c r="J42" s="9">
        <v>80.0</v>
      </c>
      <c r="K42" s="7"/>
      <c r="L42" s="7"/>
      <c r="M42" s="7"/>
    </row>
    <row r="43" ht="15.75" customHeight="1">
      <c r="A43" s="12" t="s">
        <v>39</v>
      </c>
      <c r="B43" s="13" t="s">
        <v>20</v>
      </c>
      <c r="C43" s="13">
        <v>4.0</v>
      </c>
      <c r="D43" s="13">
        <v>9.0</v>
      </c>
      <c r="E43" s="13" t="s">
        <v>21</v>
      </c>
      <c r="F43" s="14" t="s">
        <v>35</v>
      </c>
      <c r="G43" s="11">
        <v>15.0</v>
      </c>
      <c r="H43" s="4">
        <f>SUM(G43:G46)</f>
        <v>18</v>
      </c>
      <c r="I43" s="13">
        <f>0.7*H43</f>
        <v>12.6</v>
      </c>
      <c r="J43" s="8">
        <v>75.0</v>
      </c>
      <c r="K43" s="16">
        <f>(J43*G43)+(J44*G44)+(J45*G45)+(J46*G46)</f>
        <v>1349.5</v>
      </c>
      <c r="L43" s="17">
        <f>K43/100</f>
        <v>13.495</v>
      </c>
      <c r="M43" s="18" t="s">
        <v>75</v>
      </c>
    </row>
    <row r="44" ht="15.75" customHeight="1">
      <c r="A44" s="19"/>
      <c r="B44" s="19"/>
      <c r="C44" s="19"/>
      <c r="D44" s="19"/>
      <c r="E44" s="19"/>
      <c r="F44" s="20" t="s">
        <v>24</v>
      </c>
      <c r="G44" s="9">
        <v>1.0</v>
      </c>
      <c r="H44" s="19"/>
      <c r="I44" s="19"/>
      <c r="J44" s="9">
        <v>72.5</v>
      </c>
      <c r="K44" s="19"/>
      <c r="L44" s="19"/>
      <c r="M44" s="19"/>
    </row>
    <row r="45" ht="15.75" customHeight="1">
      <c r="A45" s="19"/>
      <c r="B45" s="19"/>
      <c r="C45" s="19"/>
      <c r="D45" s="19"/>
      <c r="E45" s="19"/>
      <c r="F45" s="20" t="s">
        <v>25</v>
      </c>
      <c r="G45" s="9">
        <v>1.0</v>
      </c>
      <c r="H45" s="19"/>
      <c r="I45" s="19"/>
      <c r="J45" s="9">
        <v>72.0</v>
      </c>
      <c r="K45" s="19"/>
      <c r="L45" s="19"/>
      <c r="M45" s="19"/>
    </row>
    <row r="46" ht="15.75" customHeight="1">
      <c r="A46" s="7"/>
      <c r="B46" s="7"/>
      <c r="C46" s="7"/>
      <c r="D46" s="7"/>
      <c r="E46" s="7"/>
      <c r="F46" s="20" t="s">
        <v>26</v>
      </c>
      <c r="G46" s="9">
        <v>1.0</v>
      </c>
      <c r="H46" s="7"/>
      <c r="I46" s="7"/>
      <c r="J46" s="9">
        <v>80.0</v>
      </c>
      <c r="K46" s="7"/>
      <c r="L46" s="7"/>
      <c r="M46" s="7"/>
    </row>
    <row r="47" ht="15.75" customHeight="1">
      <c r="A47" s="13">
        <v>15.0</v>
      </c>
      <c r="B47" s="13" t="s">
        <v>20</v>
      </c>
      <c r="C47" s="13">
        <v>5.0</v>
      </c>
      <c r="D47" s="13">
        <v>10.0</v>
      </c>
      <c r="E47" s="13" t="s">
        <v>21</v>
      </c>
      <c r="F47" s="14" t="s">
        <v>35</v>
      </c>
      <c r="G47" s="9"/>
      <c r="H47" s="4">
        <f>SUM(G47:G50)</f>
        <v>3</v>
      </c>
      <c r="I47" s="13">
        <f>0.7*H47</f>
        <v>2.1</v>
      </c>
      <c r="J47" s="9"/>
      <c r="K47" s="16">
        <f>(J47*G47)+(J48*G48)+(J49*G49)+(J50*G50)</f>
        <v>224.5</v>
      </c>
      <c r="L47" s="17">
        <f>K47/100</f>
        <v>2.245</v>
      </c>
      <c r="M47" s="18" t="s">
        <v>96</v>
      </c>
    </row>
    <row r="48" ht="15.75" customHeight="1">
      <c r="A48" s="19"/>
      <c r="B48" s="19"/>
      <c r="C48" s="19"/>
      <c r="D48" s="19"/>
      <c r="E48" s="19"/>
      <c r="F48" s="20" t="s">
        <v>24</v>
      </c>
      <c r="G48" s="9">
        <v>1.0</v>
      </c>
      <c r="H48" s="19"/>
      <c r="I48" s="19"/>
      <c r="J48" s="9">
        <v>72.5</v>
      </c>
      <c r="K48" s="19"/>
      <c r="L48" s="19"/>
      <c r="M48" s="19"/>
    </row>
    <row r="49" ht="15.75" customHeight="1">
      <c r="A49" s="19"/>
      <c r="B49" s="19"/>
      <c r="C49" s="19"/>
      <c r="D49" s="19"/>
      <c r="E49" s="19"/>
      <c r="F49" s="20" t="s">
        <v>25</v>
      </c>
      <c r="G49" s="9">
        <v>1.0</v>
      </c>
      <c r="H49" s="19"/>
      <c r="I49" s="19"/>
      <c r="J49" s="9">
        <v>72.0</v>
      </c>
      <c r="K49" s="19"/>
      <c r="L49" s="19"/>
      <c r="M49" s="19"/>
    </row>
    <row r="50" ht="15.75" customHeight="1">
      <c r="A50" s="19"/>
      <c r="B50" s="19"/>
      <c r="C50" s="19"/>
      <c r="D50" s="19"/>
      <c r="E50" s="19"/>
      <c r="F50" s="20" t="s">
        <v>26</v>
      </c>
      <c r="G50" s="9">
        <v>1.0</v>
      </c>
      <c r="H50" s="7"/>
      <c r="I50" s="7"/>
      <c r="J50" s="9">
        <v>80.0</v>
      </c>
      <c r="K50" s="7"/>
      <c r="L50" s="7"/>
      <c r="M50" s="7"/>
    </row>
    <row r="51" ht="15.75" customHeight="1">
      <c r="A51" s="24">
        <v>16.0</v>
      </c>
      <c r="B51" s="25" t="s">
        <v>35</v>
      </c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6"/>
    </row>
    <row r="52" ht="15.75" customHeight="1">
      <c r="A52" s="27" t="s">
        <v>42</v>
      </c>
      <c r="B52" s="26"/>
      <c r="C52" s="26"/>
      <c r="D52" s="26"/>
      <c r="E52" s="26"/>
      <c r="F52" s="26"/>
      <c r="G52" s="6"/>
      <c r="H52" s="28">
        <f t="shared" ref="H52:L52" si="1">SUM(H10:H50)</f>
        <v>100</v>
      </c>
      <c r="I52" s="29">
        <f t="shared" si="1"/>
        <v>70</v>
      </c>
      <c r="J52" s="28">
        <f t="shared" si="1"/>
        <v>2512</v>
      </c>
      <c r="K52" s="30">
        <f t="shared" si="1"/>
        <v>6650</v>
      </c>
      <c r="L52" s="31">
        <f t="shared" si="1"/>
        <v>66.5</v>
      </c>
      <c r="M52" s="14"/>
    </row>
    <row r="53" ht="15.75" customHeight="1">
      <c r="A53" s="32" t="s">
        <v>43</v>
      </c>
      <c r="B53" s="26"/>
      <c r="C53" s="26"/>
      <c r="D53" s="26"/>
      <c r="E53" s="26"/>
      <c r="F53" s="26"/>
      <c r="G53" s="26"/>
      <c r="H53" s="26"/>
      <c r="I53" s="26"/>
      <c r="J53" s="26"/>
      <c r="K53" s="6"/>
      <c r="L53" s="33"/>
      <c r="M53" s="34" t="s">
        <v>114</v>
      </c>
    </row>
    <row r="54" ht="15.75" customHeight="1">
      <c r="A54" s="3"/>
      <c r="G54" s="3"/>
    </row>
    <row r="55" ht="15.75" customHeight="1">
      <c r="A55" s="3"/>
      <c r="G55" s="3"/>
      <c r="J55" s="35" t="s">
        <v>45</v>
      </c>
    </row>
    <row r="56" ht="15.75" customHeight="1">
      <c r="A56" s="3"/>
      <c r="G56" s="3"/>
      <c r="J56" s="11" t="s">
        <v>46</v>
      </c>
      <c r="K56" s="11" t="s">
        <v>47</v>
      </c>
      <c r="L56" s="11" t="s">
        <v>48</v>
      </c>
    </row>
    <row r="57" ht="15.75" customHeight="1">
      <c r="A57" s="3"/>
      <c r="G57" s="3"/>
      <c r="J57" s="36" t="s">
        <v>132</v>
      </c>
      <c r="K57" s="11" t="s">
        <v>50</v>
      </c>
      <c r="L57" s="11">
        <v>4.0</v>
      </c>
    </row>
    <row r="58" ht="15.75" customHeight="1">
      <c r="A58" s="3"/>
      <c r="G58" s="3"/>
      <c r="J58" s="36" t="s">
        <v>133</v>
      </c>
      <c r="K58" s="11" t="s">
        <v>52</v>
      </c>
      <c r="L58" s="11">
        <v>3.0</v>
      </c>
    </row>
    <row r="59" ht="15.75" customHeight="1">
      <c r="A59" s="3"/>
      <c r="G59" s="3"/>
      <c r="J59" s="36" t="s">
        <v>134</v>
      </c>
      <c r="K59" s="11" t="s">
        <v>54</v>
      </c>
      <c r="L59" s="11">
        <v>2.0</v>
      </c>
    </row>
    <row r="60" ht="15.75" customHeight="1">
      <c r="A60" s="3"/>
      <c r="G60" s="3"/>
      <c r="J60" s="36" t="s">
        <v>135</v>
      </c>
      <c r="K60" s="11" t="s">
        <v>56</v>
      </c>
      <c r="L60" s="11">
        <v>1.0</v>
      </c>
    </row>
    <row r="61" ht="15.75" customHeight="1">
      <c r="A61" s="3"/>
      <c r="G61" s="3"/>
      <c r="J61" s="36" t="s">
        <v>136</v>
      </c>
      <c r="K61" s="11" t="s">
        <v>58</v>
      </c>
      <c r="L61" s="11">
        <v>0.0</v>
      </c>
    </row>
    <row r="62" ht="15.75" customHeight="1">
      <c r="A62" s="3"/>
      <c r="G62" s="3"/>
    </row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21">
    <mergeCell ref="L7:L8"/>
    <mergeCell ref="M7:M8"/>
    <mergeCell ref="J7:J8"/>
    <mergeCell ref="K7:K8"/>
    <mergeCell ref="K10:K13"/>
    <mergeCell ref="L10:L13"/>
    <mergeCell ref="M10:M13"/>
    <mergeCell ref="L14:L17"/>
    <mergeCell ref="M14:M17"/>
    <mergeCell ref="H18:H21"/>
    <mergeCell ref="H22:H25"/>
    <mergeCell ref="H30:H33"/>
    <mergeCell ref="H35:H38"/>
    <mergeCell ref="H39:H42"/>
    <mergeCell ref="H43:H46"/>
    <mergeCell ref="H47:H50"/>
    <mergeCell ref="I22:I25"/>
    <mergeCell ref="I30:I33"/>
    <mergeCell ref="I35:I38"/>
    <mergeCell ref="I39:I42"/>
    <mergeCell ref="I43:I46"/>
    <mergeCell ref="I47:I50"/>
    <mergeCell ref="H7:H8"/>
    <mergeCell ref="I7:I8"/>
    <mergeCell ref="H10:H13"/>
    <mergeCell ref="I10:I13"/>
    <mergeCell ref="H14:H17"/>
    <mergeCell ref="I14:I17"/>
    <mergeCell ref="I18:I21"/>
    <mergeCell ref="A14:A17"/>
    <mergeCell ref="B14:B17"/>
    <mergeCell ref="C14:C17"/>
    <mergeCell ref="D14:D17"/>
    <mergeCell ref="E14:E17"/>
    <mergeCell ref="B18:B21"/>
    <mergeCell ref="E18:E21"/>
    <mergeCell ref="A18:A21"/>
    <mergeCell ref="A22:A25"/>
    <mergeCell ref="B22:B25"/>
    <mergeCell ref="C22:C25"/>
    <mergeCell ref="D22:D25"/>
    <mergeCell ref="E22:E25"/>
    <mergeCell ref="A26:A29"/>
    <mergeCell ref="C35:C38"/>
    <mergeCell ref="D35:D38"/>
    <mergeCell ref="A30:A33"/>
    <mergeCell ref="B30:B33"/>
    <mergeCell ref="C30:C33"/>
    <mergeCell ref="D30:D33"/>
    <mergeCell ref="E30:E33"/>
    <mergeCell ref="B35:B38"/>
    <mergeCell ref="E35:E38"/>
    <mergeCell ref="B43:B46"/>
    <mergeCell ref="C43:C46"/>
    <mergeCell ref="A47:A50"/>
    <mergeCell ref="B47:B50"/>
    <mergeCell ref="C47:C50"/>
    <mergeCell ref="D43:D46"/>
    <mergeCell ref="E43:E46"/>
    <mergeCell ref="D47:D50"/>
    <mergeCell ref="E47:E50"/>
    <mergeCell ref="A35:A38"/>
    <mergeCell ref="A39:A42"/>
    <mergeCell ref="B39:B42"/>
    <mergeCell ref="C39:C42"/>
    <mergeCell ref="D39:D42"/>
    <mergeCell ref="E39:E42"/>
    <mergeCell ref="A43:A46"/>
    <mergeCell ref="K14:K17"/>
    <mergeCell ref="K18:K21"/>
    <mergeCell ref="L18:L21"/>
    <mergeCell ref="M18:M21"/>
    <mergeCell ref="K22:K25"/>
    <mergeCell ref="L22:L25"/>
    <mergeCell ref="M22:M25"/>
    <mergeCell ref="L43:L46"/>
    <mergeCell ref="M43:M46"/>
    <mergeCell ref="K47:K50"/>
    <mergeCell ref="L47:L50"/>
    <mergeCell ref="M47:M50"/>
    <mergeCell ref="K35:K38"/>
    <mergeCell ref="L35:L38"/>
    <mergeCell ref="M35:M38"/>
    <mergeCell ref="K39:K42"/>
    <mergeCell ref="L39:L42"/>
    <mergeCell ref="M39:M42"/>
    <mergeCell ref="K43:K46"/>
    <mergeCell ref="E7:E8"/>
    <mergeCell ref="F7:G7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A10:A13"/>
    <mergeCell ref="B10:B13"/>
    <mergeCell ref="C10:C13"/>
    <mergeCell ref="D10:D13"/>
    <mergeCell ref="E10:E13"/>
    <mergeCell ref="C18:C21"/>
    <mergeCell ref="D18:D21"/>
    <mergeCell ref="B26:B29"/>
    <mergeCell ref="C26:C29"/>
    <mergeCell ref="D26:D29"/>
    <mergeCell ref="E26:E29"/>
    <mergeCell ref="H26:H29"/>
    <mergeCell ref="I26:I29"/>
    <mergeCell ref="K26:K29"/>
    <mergeCell ref="L26:L29"/>
    <mergeCell ref="M26:M29"/>
    <mergeCell ref="K30:K33"/>
    <mergeCell ref="L30:L33"/>
    <mergeCell ref="M30:M33"/>
    <mergeCell ref="B34:M34"/>
    <mergeCell ref="B51:M51"/>
    <mergeCell ref="A52:G52"/>
    <mergeCell ref="A53:K53"/>
  </mergeCells>
  <printOptions/>
  <pageMargins bottom="0.75" footer="0.0" header="0.0" left="0.7" right="0.7" top="0.75"/>
  <pageSetup orientation="landscape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4" width="8.71"/>
    <col customWidth="1" min="5" max="5" width="14.57"/>
    <col customWidth="1" min="6" max="7" width="13.14"/>
    <col customWidth="1" min="8" max="8" width="8.71"/>
    <col customWidth="1" min="9" max="9" width="12.57"/>
    <col customWidth="1" min="10" max="10" width="10.0"/>
    <col customWidth="1" min="11" max="11" width="14.0"/>
    <col customWidth="1" min="12" max="12" width="12.43"/>
    <col customWidth="1" min="13" max="13" width="41.14"/>
    <col customWidth="1" min="14" max="26" width="8.71"/>
  </cols>
  <sheetData>
    <row r="1">
      <c r="A1" s="1" t="s">
        <v>0</v>
      </c>
    </row>
    <row r="2">
      <c r="A2" s="1" t="s">
        <v>137</v>
      </c>
    </row>
    <row r="3">
      <c r="A3" s="1" t="s">
        <v>130</v>
      </c>
    </row>
    <row r="4">
      <c r="A4" s="1" t="s">
        <v>3</v>
      </c>
    </row>
    <row r="5">
      <c r="A5" s="1" t="s">
        <v>4</v>
      </c>
    </row>
    <row r="6">
      <c r="A6" s="3"/>
      <c r="G6" s="3"/>
    </row>
    <row r="7">
      <c r="A7" s="4" t="s">
        <v>5</v>
      </c>
      <c r="B7" s="4" t="s">
        <v>6</v>
      </c>
      <c r="C7" s="4" t="s">
        <v>7</v>
      </c>
      <c r="D7" s="4" t="s">
        <v>8</v>
      </c>
      <c r="E7" s="4" t="s">
        <v>9</v>
      </c>
      <c r="F7" s="5" t="s">
        <v>10</v>
      </c>
      <c r="G7" s="6"/>
      <c r="H7" s="4" t="s">
        <v>11</v>
      </c>
      <c r="I7" s="4" t="s">
        <v>12</v>
      </c>
      <c r="J7" s="4" t="s">
        <v>13</v>
      </c>
      <c r="K7" s="4" t="s">
        <v>14</v>
      </c>
      <c r="L7" s="4" t="s">
        <v>15</v>
      </c>
      <c r="M7" s="4" t="s">
        <v>16</v>
      </c>
    </row>
    <row r="8">
      <c r="A8" s="7"/>
      <c r="B8" s="7"/>
      <c r="C8" s="7"/>
      <c r="D8" s="7"/>
      <c r="E8" s="7"/>
      <c r="F8" s="8" t="s">
        <v>17</v>
      </c>
      <c r="G8" s="9" t="s">
        <v>18</v>
      </c>
      <c r="H8" s="7"/>
      <c r="I8" s="7"/>
      <c r="J8" s="7"/>
      <c r="K8" s="7"/>
      <c r="L8" s="7"/>
      <c r="M8" s="7"/>
    </row>
    <row r="9">
      <c r="A9" s="8">
        <v>1.0</v>
      </c>
      <c r="B9" s="8">
        <v>2.0</v>
      </c>
      <c r="C9" s="8">
        <v>3.0</v>
      </c>
      <c r="D9" s="8">
        <v>4.0</v>
      </c>
      <c r="E9" s="8">
        <v>5.0</v>
      </c>
      <c r="F9" s="10">
        <v>6.0</v>
      </c>
      <c r="G9" s="11">
        <v>7.0</v>
      </c>
      <c r="H9" s="8">
        <v>8.0</v>
      </c>
      <c r="I9" s="8">
        <v>9.0</v>
      </c>
      <c r="J9" s="8">
        <v>10.0</v>
      </c>
      <c r="K9" s="8">
        <v>11.0</v>
      </c>
      <c r="L9" s="8">
        <v>12.0</v>
      </c>
      <c r="M9" s="8">
        <v>13.0</v>
      </c>
    </row>
    <row r="10">
      <c r="A10" s="12" t="s">
        <v>19</v>
      </c>
      <c r="B10" s="13" t="s">
        <v>20</v>
      </c>
      <c r="C10" s="13">
        <v>1.0</v>
      </c>
      <c r="D10" s="13">
        <v>1.0</v>
      </c>
      <c r="E10" s="13" t="s">
        <v>21</v>
      </c>
      <c r="F10" s="14" t="s">
        <v>22</v>
      </c>
      <c r="G10" s="11"/>
      <c r="H10" s="4">
        <v>3.0</v>
      </c>
      <c r="I10" s="15">
        <f>0.7*H10</f>
        <v>2.1</v>
      </c>
      <c r="J10" s="8"/>
      <c r="K10" s="16">
        <f>(J10*G10)+(J11*G11)+(J12*G12)+(J13*G13)</f>
        <v>224.5</v>
      </c>
      <c r="L10" s="17">
        <f>K10/100</f>
        <v>2.245</v>
      </c>
      <c r="M10" s="18" t="s">
        <v>23</v>
      </c>
    </row>
    <row r="11">
      <c r="A11" s="19"/>
      <c r="B11" s="19"/>
      <c r="C11" s="19"/>
      <c r="D11" s="19"/>
      <c r="E11" s="19"/>
      <c r="F11" s="20" t="s">
        <v>24</v>
      </c>
      <c r="G11" s="9">
        <v>1.0</v>
      </c>
      <c r="H11" s="19"/>
      <c r="I11" s="19"/>
      <c r="J11" s="9">
        <v>72.5</v>
      </c>
      <c r="K11" s="19"/>
      <c r="L11" s="19"/>
      <c r="M11" s="19"/>
    </row>
    <row r="12">
      <c r="A12" s="19"/>
      <c r="B12" s="19"/>
      <c r="C12" s="19"/>
      <c r="D12" s="19"/>
      <c r="E12" s="19"/>
      <c r="F12" s="20" t="s">
        <v>25</v>
      </c>
      <c r="G12" s="9">
        <v>1.0</v>
      </c>
      <c r="H12" s="19"/>
      <c r="I12" s="19"/>
      <c r="J12" s="9">
        <v>72.0</v>
      </c>
      <c r="K12" s="19"/>
      <c r="L12" s="19"/>
      <c r="M12" s="19"/>
    </row>
    <row r="13">
      <c r="A13" s="7"/>
      <c r="B13" s="7"/>
      <c r="C13" s="7"/>
      <c r="D13" s="7"/>
      <c r="E13" s="7"/>
      <c r="F13" s="20" t="s">
        <v>26</v>
      </c>
      <c r="G13" s="9">
        <v>1.0</v>
      </c>
      <c r="H13" s="7"/>
      <c r="I13" s="7"/>
      <c r="J13" s="9">
        <v>80.0</v>
      </c>
      <c r="K13" s="7"/>
      <c r="L13" s="7"/>
      <c r="M13" s="7"/>
    </row>
    <row r="14">
      <c r="A14" s="13">
        <v>3.0</v>
      </c>
      <c r="B14" s="13" t="s">
        <v>20</v>
      </c>
      <c r="C14" s="13">
        <v>2.0</v>
      </c>
      <c r="D14" s="13">
        <v>2.0</v>
      </c>
      <c r="E14" s="13" t="s">
        <v>21</v>
      </c>
      <c r="F14" s="14" t="s">
        <v>22</v>
      </c>
      <c r="G14" s="11"/>
      <c r="H14" s="4">
        <f>SUM(G14:G17)</f>
        <v>3</v>
      </c>
      <c r="I14" s="4">
        <f>0.7*H14</f>
        <v>2.1</v>
      </c>
      <c r="J14" s="8"/>
      <c r="K14" s="16">
        <f>(J14*G14)+(J15*G15)+(J16*G16)+(J17*G17)</f>
        <v>224.5</v>
      </c>
      <c r="L14" s="21">
        <f>K14/100</f>
        <v>2.245</v>
      </c>
      <c r="M14" s="18" t="s">
        <v>27</v>
      </c>
    </row>
    <row r="15">
      <c r="A15" s="19"/>
      <c r="B15" s="19"/>
      <c r="C15" s="19"/>
      <c r="D15" s="19"/>
      <c r="E15" s="19"/>
      <c r="F15" s="20" t="s">
        <v>24</v>
      </c>
      <c r="G15" s="9">
        <v>1.0</v>
      </c>
      <c r="H15" s="19"/>
      <c r="I15" s="19"/>
      <c r="J15" s="9">
        <v>72.5</v>
      </c>
      <c r="K15" s="19"/>
      <c r="L15" s="19"/>
      <c r="M15" s="19"/>
    </row>
    <row r="16">
      <c r="A16" s="19"/>
      <c r="B16" s="19"/>
      <c r="C16" s="19"/>
      <c r="D16" s="19"/>
      <c r="E16" s="19"/>
      <c r="F16" s="20" t="s">
        <v>25</v>
      </c>
      <c r="G16" s="9">
        <v>1.0</v>
      </c>
      <c r="H16" s="19"/>
      <c r="I16" s="19"/>
      <c r="J16" s="9">
        <v>72.0</v>
      </c>
      <c r="K16" s="19"/>
      <c r="L16" s="19"/>
      <c r="M16" s="19"/>
    </row>
    <row r="17">
      <c r="A17" s="7"/>
      <c r="B17" s="7"/>
      <c r="C17" s="7"/>
      <c r="D17" s="7"/>
      <c r="E17" s="7"/>
      <c r="F17" s="20" t="s">
        <v>26</v>
      </c>
      <c r="G17" s="9">
        <v>1.0</v>
      </c>
      <c r="H17" s="7"/>
      <c r="I17" s="7"/>
      <c r="J17" s="9">
        <v>80.0</v>
      </c>
      <c r="K17" s="7"/>
      <c r="L17" s="7"/>
      <c r="M17" s="7"/>
    </row>
    <row r="18">
      <c r="A18" s="13">
        <v>4.0</v>
      </c>
      <c r="B18" s="13" t="s">
        <v>20</v>
      </c>
      <c r="C18" s="13">
        <v>3.0</v>
      </c>
      <c r="D18" s="13">
        <v>3.0</v>
      </c>
      <c r="E18" s="13" t="s">
        <v>21</v>
      </c>
      <c r="F18" s="14" t="s">
        <v>28</v>
      </c>
      <c r="G18" s="11">
        <v>15.0</v>
      </c>
      <c r="H18" s="4">
        <f>SUM(G18:G21)</f>
        <v>18</v>
      </c>
      <c r="I18" s="4">
        <f>0.7*H18</f>
        <v>12.6</v>
      </c>
      <c r="J18" s="8">
        <v>70.0</v>
      </c>
      <c r="K18" s="16">
        <f>(J18*G18)+(J19*G19)+(J20*G20)+(J21*G21)</f>
        <v>1274.5</v>
      </c>
      <c r="L18" s="21">
        <f>K18/100</f>
        <v>12.745</v>
      </c>
      <c r="M18" s="18" t="s">
        <v>94</v>
      </c>
    </row>
    <row r="19">
      <c r="A19" s="19"/>
      <c r="B19" s="19"/>
      <c r="C19" s="19"/>
      <c r="D19" s="19"/>
      <c r="E19" s="19"/>
      <c r="F19" s="20" t="s">
        <v>24</v>
      </c>
      <c r="G19" s="9">
        <v>1.0</v>
      </c>
      <c r="H19" s="19"/>
      <c r="I19" s="19"/>
      <c r="J19" s="9">
        <v>72.5</v>
      </c>
      <c r="K19" s="19"/>
      <c r="L19" s="19"/>
      <c r="M19" s="19"/>
    </row>
    <row r="20">
      <c r="A20" s="19"/>
      <c r="B20" s="19"/>
      <c r="C20" s="19"/>
      <c r="D20" s="19"/>
      <c r="E20" s="19"/>
      <c r="F20" s="20" t="s">
        <v>25</v>
      </c>
      <c r="G20" s="9">
        <v>1.0</v>
      </c>
      <c r="H20" s="19"/>
      <c r="I20" s="19"/>
      <c r="J20" s="9">
        <v>72.0</v>
      </c>
      <c r="K20" s="19"/>
      <c r="L20" s="19"/>
      <c r="M20" s="19"/>
    </row>
    <row r="21" ht="15.75" customHeight="1">
      <c r="A21" s="7"/>
      <c r="B21" s="7"/>
      <c r="C21" s="7"/>
      <c r="D21" s="7"/>
      <c r="E21" s="7"/>
      <c r="F21" s="20" t="s">
        <v>26</v>
      </c>
      <c r="G21" s="9">
        <v>1.0</v>
      </c>
      <c r="H21" s="7"/>
      <c r="I21" s="7"/>
      <c r="J21" s="9">
        <v>80.0</v>
      </c>
      <c r="K21" s="7"/>
      <c r="L21" s="7"/>
      <c r="M21" s="7"/>
    </row>
    <row r="22" ht="15.75" customHeight="1">
      <c r="A22" s="13">
        <v>5.0</v>
      </c>
      <c r="B22" s="13" t="s">
        <v>20</v>
      </c>
      <c r="C22" s="13">
        <v>5.0</v>
      </c>
      <c r="D22" s="13">
        <v>4.0</v>
      </c>
      <c r="E22" s="13" t="s">
        <v>21</v>
      </c>
      <c r="F22" s="14" t="s">
        <v>22</v>
      </c>
      <c r="G22" s="11">
        <v>25.0</v>
      </c>
      <c r="H22" s="4">
        <f>SUM(G22:G25)</f>
        <v>28</v>
      </c>
      <c r="I22" s="4">
        <f>0.7*H22</f>
        <v>19.6</v>
      </c>
      <c r="J22" s="8">
        <v>40.0</v>
      </c>
      <c r="K22" s="16">
        <f>(J22*G22)+(J23*G23)+(J24*G24)+(J25*G25)</f>
        <v>1224.5</v>
      </c>
      <c r="L22" s="21">
        <f>K22/100</f>
        <v>12.245</v>
      </c>
      <c r="M22" s="18" t="s">
        <v>138</v>
      </c>
    </row>
    <row r="23" ht="15.75" customHeight="1">
      <c r="A23" s="19"/>
      <c r="B23" s="19"/>
      <c r="C23" s="19"/>
      <c r="D23" s="19"/>
      <c r="E23" s="19"/>
      <c r="F23" s="20" t="s">
        <v>24</v>
      </c>
      <c r="G23" s="9">
        <v>1.0</v>
      </c>
      <c r="H23" s="19"/>
      <c r="I23" s="19"/>
      <c r="J23" s="9">
        <v>72.5</v>
      </c>
      <c r="K23" s="19"/>
      <c r="L23" s="19"/>
      <c r="M23" s="19"/>
    </row>
    <row r="24" ht="15.75" customHeight="1">
      <c r="A24" s="19"/>
      <c r="B24" s="19"/>
      <c r="C24" s="19"/>
      <c r="D24" s="19"/>
      <c r="E24" s="19"/>
      <c r="F24" s="20" t="s">
        <v>25</v>
      </c>
      <c r="G24" s="9">
        <v>1.0</v>
      </c>
      <c r="H24" s="19"/>
      <c r="I24" s="19"/>
      <c r="J24" s="9">
        <v>72.0</v>
      </c>
      <c r="K24" s="19"/>
      <c r="L24" s="19"/>
      <c r="M24" s="19"/>
    </row>
    <row r="25" ht="15.75" customHeight="1">
      <c r="A25" s="7"/>
      <c r="B25" s="7"/>
      <c r="C25" s="7"/>
      <c r="D25" s="7"/>
      <c r="E25" s="7"/>
      <c r="F25" s="20" t="s">
        <v>26</v>
      </c>
      <c r="G25" s="9">
        <v>1.0</v>
      </c>
      <c r="H25" s="7"/>
      <c r="I25" s="7"/>
      <c r="J25" s="9">
        <v>80.0</v>
      </c>
      <c r="K25" s="7"/>
      <c r="L25" s="7"/>
      <c r="M25" s="7"/>
    </row>
    <row r="26" ht="15.75" customHeight="1">
      <c r="A26" s="13">
        <v>6.0</v>
      </c>
      <c r="B26" s="13" t="s">
        <v>20</v>
      </c>
      <c r="C26" s="13">
        <v>5.0</v>
      </c>
      <c r="D26" s="13">
        <v>5.0</v>
      </c>
      <c r="E26" s="13" t="s">
        <v>31</v>
      </c>
      <c r="F26" s="14" t="s">
        <v>22</v>
      </c>
      <c r="G26" s="9"/>
      <c r="H26" s="4">
        <f>SUM(G26:G29)</f>
        <v>3</v>
      </c>
      <c r="I26" s="4">
        <f>0.7*H26</f>
        <v>2.1</v>
      </c>
      <c r="J26" s="9"/>
      <c r="K26" s="16">
        <f>(J26*G26)+(J27*G27)+(J28*G28)+(J29*G29)</f>
        <v>224.5</v>
      </c>
      <c r="L26" s="21">
        <f>K26/100</f>
        <v>2.245</v>
      </c>
      <c r="M26" s="18" t="s">
        <v>72</v>
      </c>
    </row>
    <row r="27" ht="15.75" customHeight="1">
      <c r="A27" s="19"/>
      <c r="B27" s="19"/>
      <c r="C27" s="19"/>
      <c r="D27" s="19"/>
      <c r="E27" s="19"/>
      <c r="F27" s="20" t="s">
        <v>24</v>
      </c>
      <c r="G27" s="9">
        <v>1.0</v>
      </c>
      <c r="H27" s="19"/>
      <c r="I27" s="19"/>
      <c r="J27" s="9">
        <v>72.5</v>
      </c>
      <c r="K27" s="19"/>
      <c r="L27" s="19"/>
      <c r="M27" s="19"/>
    </row>
    <row r="28" ht="15.75" customHeight="1">
      <c r="A28" s="19"/>
      <c r="B28" s="19"/>
      <c r="C28" s="19"/>
      <c r="D28" s="19"/>
      <c r="E28" s="19"/>
      <c r="F28" s="20" t="s">
        <v>25</v>
      </c>
      <c r="G28" s="9">
        <v>1.0</v>
      </c>
      <c r="H28" s="19"/>
      <c r="I28" s="19"/>
      <c r="J28" s="9">
        <v>72.0</v>
      </c>
      <c r="K28" s="19"/>
      <c r="L28" s="19"/>
      <c r="M28" s="19"/>
    </row>
    <row r="29" ht="15.75" customHeight="1">
      <c r="A29" s="7"/>
      <c r="B29" s="7"/>
      <c r="C29" s="7"/>
      <c r="D29" s="7"/>
      <c r="E29" s="7"/>
      <c r="F29" s="20" t="s">
        <v>26</v>
      </c>
      <c r="G29" s="9">
        <v>1.0</v>
      </c>
      <c r="H29" s="7"/>
      <c r="I29" s="7"/>
      <c r="J29" s="9">
        <v>80.0</v>
      </c>
      <c r="K29" s="7"/>
      <c r="L29" s="7"/>
      <c r="M29" s="7"/>
    </row>
    <row r="30" ht="15.75" customHeight="1">
      <c r="A30" s="13">
        <v>7.0</v>
      </c>
      <c r="B30" s="13" t="s">
        <v>20</v>
      </c>
      <c r="C30" s="13">
        <v>5.0</v>
      </c>
      <c r="D30" s="13">
        <v>6.0</v>
      </c>
      <c r="E30" s="13" t="s">
        <v>21</v>
      </c>
      <c r="F30" s="14" t="s">
        <v>22</v>
      </c>
      <c r="G30" s="11"/>
      <c r="H30" s="4">
        <f>SUM(G30:G33)</f>
        <v>3</v>
      </c>
      <c r="I30" s="4">
        <f>0.7*H30</f>
        <v>2.1</v>
      </c>
      <c r="J30" s="8"/>
      <c r="K30" s="16">
        <f>(J30*G30)+(J31*G31)+(J32*G32)+(J33*G33)</f>
        <v>224.5</v>
      </c>
      <c r="L30" s="21">
        <f>K30/100</f>
        <v>2.245</v>
      </c>
      <c r="M30" s="18" t="s">
        <v>33</v>
      </c>
    </row>
    <row r="31" ht="15.75" customHeight="1">
      <c r="A31" s="19"/>
      <c r="B31" s="19"/>
      <c r="C31" s="19"/>
      <c r="D31" s="19"/>
      <c r="E31" s="19"/>
      <c r="F31" s="20" t="s">
        <v>24</v>
      </c>
      <c r="G31" s="9">
        <v>1.0</v>
      </c>
      <c r="H31" s="19"/>
      <c r="I31" s="19"/>
      <c r="J31" s="9">
        <v>72.5</v>
      </c>
      <c r="K31" s="19"/>
      <c r="L31" s="19"/>
      <c r="M31" s="19"/>
    </row>
    <row r="32" ht="15.75" customHeight="1">
      <c r="A32" s="19"/>
      <c r="B32" s="19"/>
      <c r="C32" s="19"/>
      <c r="D32" s="19"/>
      <c r="E32" s="19"/>
      <c r="F32" s="20" t="s">
        <v>25</v>
      </c>
      <c r="G32" s="9">
        <v>1.0</v>
      </c>
      <c r="H32" s="19"/>
      <c r="I32" s="19"/>
      <c r="J32" s="9">
        <v>72.0</v>
      </c>
      <c r="K32" s="19"/>
      <c r="L32" s="19"/>
      <c r="M32" s="19"/>
    </row>
    <row r="33" ht="15.75" customHeight="1">
      <c r="A33" s="7"/>
      <c r="B33" s="7"/>
      <c r="C33" s="7"/>
      <c r="D33" s="7"/>
      <c r="E33" s="7"/>
      <c r="F33" s="20" t="s">
        <v>26</v>
      </c>
      <c r="G33" s="9">
        <v>1.0</v>
      </c>
      <c r="H33" s="7"/>
      <c r="I33" s="7"/>
      <c r="J33" s="9">
        <v>80.0</v>
      </c>
      <c r="K33" s="7"/>
      <c r="L33" s="7"/>
      <c r="M33" s="7"/>
    </row>
    <row r="34" ht="15.75" customHeight="1">
      <c r="A34" s="24">
        <v>8.0</v>
      </c>
      <c r="B34" s="25" t="s">
        <v>22</v>
      </c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6"/>
    </row>
    <row r="35" ht="15.75" customHeight="1">
      <c r="A35" s="12" t="s">
        <v>34</v>
      </c>
      <c r="B35" s="13" t="s">
        <v>20</v>
      </c>
      <c r="C35" s="13">
        <v>4.0</v>
      </c>
      <c r="D35" s="13">
        <v>7.0</v>
      </c>
      <c r="E35" s="13" t="s">
        <v>21</v>
      </c>
      <c r="F35" s="14" t="s">
        <v>35</v>
      </c>
      <c r="G35" s="11"/>
      <c r="H35" s="4">
        <f>SUM(G35:G38)</f>
        <v>3</v>
      </c>
      <c r="I35" s="4">
        <f>0.7*H35</f>
        <v>2.1</v>
      </c>
      <c r="J35" s="8"/>
      <c r="K35" s="16">
        <f>(J35*G35)+(J36*G36)+(J37*G37)+(J38*G38)</f>
        <v>224.5</v>
      </c>
      <c r="L35" s="17">
        <f>K35/100</f>
        <v>2.245</v>
      </c>
      <c r="M35" s="18" t="s">
        <v>36</v>
      </c>
    </row>
    <row r="36" ht="15.75" customHeight="1">
      <c r="A36" s="19"/>
      <c r="B36" s="19"/>
      <c r="C36" s="19"/>
      <c r="D36" s="19"/>
      <c r="E36" s="19"/>
      <c r="F36" s="20" t="s">
        <v>24</v>
      </c>
      <c r="G36" s="9">
        <v>1.0</v>
      </c>
      <c r="H36" s="19"/>
      <c r="I36" s="19"/>
      <c r="J36" s="9">
        <v>72.5</v>
      </c>
      <c r="K36" s="19"/>
      <c r="L36" s="19"/>
      <c r="M36" s="19"/>
    </row>
    <row r="37" ht="15.75" customHeight="1">
      <c r="A37" s="19"/>
      <c r="B37" s="19"/>
      <c r="C37" s="19"/>
      <c r="D37" s="19"/>
      <c r="E37" s="19"/>
      <c r="F37" s="20" t="s">
        <v>25</v>
      </c>
      <c r="G37" s="9">
        <v>1.0</v>
      </c>
      <c r="H37" s="19"/>
      <c r="I37" s="19"/>
      <c r="J37" s="9">
        <v>72.0</v>
      </c>
      <c r="K37" s="19"/>
      <c r="L37" s="19"/>
      <c r="M37" s="19"/>
    </row>
    <row r="38" ht="15.75" customHeight="1">
      <c r="A38" s="7"/>
      <c r="B38" s="7"/>
      <c r="C38" s="7"/>
      <c r="D38" s="7"/>
      <c r="E38" s="7"/>
      <c r="F38" s="20" t="s">
        <v>26</v>
      </c>
      <c r="G38" s="9">
        <v>1.0</v>
      </c>
      <c r="H38" s="7"/>
      <c r="I38" s="7"/>
      <c r="J38" s="9">
        <v>80.0</v>
      </c>
      <c r="K38" s="7"/>
      <c r="L38" s="7"/>
      <c r="M38" s="7"/>
    </row>
    <row r="39" ht="15.75" customHeight="1">
      <c r="A39" s="12" t="s">
        <v>37</v>
      </c>
      <c r="B39" s="13" t="s">
        <v>20</v>
      </c>
      <c r="C39" s="13">
        <v>4.0</v>
      </c>
      <c r="D39" s="13">
        <v>8.0</v>
      </c>
      <c r="E39" s="13" t="s">
        <v>21</v>
      </c>
      <c r="F39" s="14" t="s">
        <v>35</v>
      </c>
      <c r="G39" s="11">
        <v>15.0</v>
      </c>
      <c r="H39" s="4">
        <f>SUM(G39:G42)</f>
        <v>18</v>
      </c>
      <c r="I39" s="13">
        <f>0.7*H39</f>
        <v>12.6</v>
      </c>
      <c r="J39" s="22">
        <v>55.0</v>
      </c>
      <c r="K39" s="16">
        <f>(J39*G39)+(J40*G40)+(J41*G41)+(J42*G42)</f>
        <v>1049.5</v>
      </c>
      <c r="L39" s="17">
        <f>K39/100</f>
        <v>10.495</v>
      </c>
      <c r="M39" s="18" t="s">
        <v>85</v>
      </c>
    </row>
    <row r="40" ht="15.75" customHeight="1">
      <c r="A40" s="19"/>
      <c r="B40" s="19"/>
      <c r="C40" s="19"/>
      <c r="D40" s="19"/>
      <c r="E40" s="19"/>
      <c r="F40" s="20" t="s">
        <v>24</v>
      </c>
      <c r="G40" s="9">
        <v>1.0</v>
      </c>
      <c r="H40" s="19"/>
      <c r="I40" s="19"/>
      <c r="J40" s="9">
        <v>72.5</v>
      </c>
      <c r="K40" s="19"/>
      <c r="L40" s="19"/>
      <c r="M40" s="19"/>
    </row>
    <row r="41" ht="15.75" customHeight="1">
      <c r="A41" s="19"/>
      <c r="B41" s="19"/>
      <c r="C41" s="19"/>
      <c r="D41" s="19"/>
      <c r="E41" s="19"/>
      <c r="F41" s="20" t="s">
        <v>25</v>
      </c>
      <c r="G41" s="9">
        <v>1.0</v>
      </c>
      <c r="H41" s="19"/>
      <c r="I41" s="19"/>
      <c r="J41" s="9">
        <v>72.0</v>
      </c>
      <c r="K41" s="19"/>
      <c r="L41" s="19"/>
      <c r="M41" s="19"/>
    </row>
    <row r="42" ht="15.75" customHeight="1">
      <c r="A42" s="7"/>
      <c r="B42" s="7"/>
      <c r="C42" s="7"/>
      <c r="D42" s="7"/>
      <c r="E42" s="7"/>
      <c r="F42" s="20" t="s">
        <v>26</v>
      </c>
      <c r="G42" s="9">
        <v>1.0</v>
      </c>
      <c r="H42" s="7"/>
      <c r="I42" s="7"/>
      <c r="J42" s="9">
        <v>80.0</v>
      </c>
      <c r="K42" s="7"/>
      <c r="L42" s="7"/>
      <c r="M42" s="7"/>
    </row>
    <row r="43" ht="15.75" customHeight="1">
      <c r="A43" s="12" t="s">
        <v>39</v>
      </c>
      <c r="B43" s="13" t="s">
        <v>20</v>
      </c>
      <c r="C43" s="13">
        <v>4.0</v>
      </c>
      <c r="D43" s="13">
        <v>9.0</v>
      </c>
      <c r="E43" s="13" t="s">
        <v>21</v>
      </c>
      <c r="F43" s="14" t="s">
        <v>35</v>
      </c>
      <c r="G43" s="11">
        <v>15.0</v>
      </c>
      <c r="H43" s="4">
        <f>SUM(G43:G46)</f>
        <v>18</v>
      </c>
      <c r="I43" s="13">
        <f>0.7*H43</f>
        <v>12.6</v>
      </c>
      <c r="J43" s="22">
        <v>55.0</v>
      </c>
      <c r="K43" s="16">
        <f>(J43*G43)+(J44*G44)+(J45*G45)+(J46*G46)</f>
        <v>1049.5</v>
      </c>
      <c r="L43" s="17">
        <f>K43/100</f>
        <v>10.495</v>
      </c>
      <c r="M43" s="18" t="s">
        <v>139</v>
      </c>
    </row>
    <row r="44" ht="15.75" customHeight="1">
      <c r="A44" s="19"/>
      <c r="B44" s="19"/>
      <c r="C44" s="19"/>
      <c r="D44" s="19"/>
      <c r="E44" s="19"/>
      <c r="F44" s="20" t="s">
        <v>24</v>
      </c>
      <c r="G44" s="9">
        <v>1.0</v>
      </c>
      <c r="H44" s="19"/>
      <c r="I44" s="19"/>
      <c r="J44" s="9">
        <v>72.5</v>
      </c>
      <c r="K44" s="19"/>
      <c r="L44" s="19"/>
      <c r="M44" s="19"/>
    </row>
    <row r="45" ht="15.75" customHeight="1">
      <c r="A45" s="19"/>
      <c r="B45" s="19"/>
      <c r="C45" s="19"/>
      <c r="D45" s="19"/>
      <c r="E45" s="19"/>
      <c r="F45" s="20" t="s">
        <v>25</v>
      </c>
      <c r="G45" s="9">
        <v>1.0</v>
      </c>
      <c r="H45" s="19"/>
      <c r="I45" s="19"/>
      <c r="J45" s="9">
        <v>72.0</v>
      </c>
      <c r="K45" s="19"/>
      <c r="L45" s="19"/>
      <c r="M45" s="19"/>
    </row>
    <row r="46" ht="15.75" customHeight="1">
      <c r="A46" s="7"/>
      <c r="B46" s="7"/>
      <c r="C46" s="7"/>
      <c r="D46" s="7"/>
      <c r="E46" s="7"/>
      <c r="F46" s="20" t="s">
        <v>26</v>
      </c>
      <c r="G46" s="9">
        <v>1.0</v>
      </c>
      <c r="H46" s="7"/>
      <c r="I46" s="7"/>
      <c r="J46" s="9">
        <v>80.0</v>
      </c>
      <c r="K46" s="7"/>
      <c r="L46" s="7"/>
      <c r="M46" s="7"/>
    </row>
    <row r="47" ht="15.75" customHeight="1">
      <c r="A47" s="13">
        <v>15.0</v>
      </c>
      <c r="B47" s="13" t="s">
        <v>20</v>
      </c>
      <c r="C47" s="13">
        <v>5.0</v>
      </c>
      <c r="D47" s="13">
        <v>10.0</v>
      </c>
      <c r="E47" s="13" t="s">
        <v>21</v>
      </c>
      <c r="F47" s="14" t="s">
        <v>35</v>
      </c>
      <c r="G47" s="9"/>
      <c r="H47" s="4">
        <f>SUM(G47:G50)</f>
        <v>3</v>
      </c>
      <c r="I47" s="13">
        <f>0.7*H47</f>
        <v>2.1</v>
      </c>
      <c r="J47" s="9"/>
      <c r="K47" s="16">
        <f>(J47*G47)+(J48*G48)+(J49*G49)+(J50*G50)</f>
        <v>224.5</v>
      </c>
      <c r="L47" s="17">
        <f>K47/100</f>
        <v>2.245</v>
      </c>
      <c r="M47" s="18" t="s">
        <v>96</v>
      </c>
    </row>
    <row r="48" ht="15.75" customHeight="1">
      <c r="A48" s="19"/>
      <c r="B48" s="19"/>
      <c r="C48" s="19"/>
      <c r="D48" s="19"/>
      <c r="E48" s="19"/>
      <c r="F48" s="20" t="s">
        <v>24</v>
      </c>
      <c r="G48" s="9">
        <v>1.0</v>
      </c>
      <c r="H48" s="19"/>
      <c r="I48" s="19"/>
      <c r="J48" s="9">
        <v>72.5</v>
      </c>
      <c r="K48" s="19"/>
      <c r="L48" s="19"/>
      <c r="M48" s="19"/>
    </row>
    <row r="49" ht="15.75" customHeight="1">
      <c r="A49" s="19"/>
      <c r="B49" s="19"/>
      <c r="C49" s="19"/>
      <c r="D49" s="19"/>
      <c r="E49" s="19"/>
      <c r="F49" s="20" t="s">
        <v>25</v>
      </c>
      <c r="G49" s="9">
        <v>1.0</v>
      </c>
      <c r="H49" s="19"/>
      <c r="I49" s="19"/>
      <c r="J49" s="9">
        <v>72.0</v>
      </c>
      <c r="K49" s="19"/>
      <c r="L49" s="19"/>
      <c r="M49" s="19"/>
    </row>
    <row r="50" ht="15.75" customHeight="1">
      <c r="A50" s="19"/>
      <c r="B50" s="19"/>
      <c r="C50" s="19"/>
      <c r="D50" s="19"/>
      <c r="E50" s="19"/>
      <c r="F50" s="20" t="s">
        <v>26</v>
      </c>
      <c r="G50" s="9">
        <v>1.0</v>
      </c>
      <c r="H50" s="7"/>
      <c r="I50" s="7"/>
      <c r="J50" s="9">
        <v>80.0</v>
      </c>
      <c r="K50" s="7"/>
      <c r="L50" s="7"/>
      <c r="M50" s="7"/>
    </row>
    <row r="51" ht="15.75" customHeight="1">
      <c r="A51" s="24">
        <v>16.0</v>
      </c>
      <c r="B51" s="25" t="s">
        <v>35</v>
      </c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6"/>
    </row>
    <row r="52" ht="15.75" customHeight="1">
      <c r="A52" s="27" t="s">
        <v>42</v>
      </c>
      <c r="B52" s="26"/>
      <c r="C52" s="26"/>
      <c r="D52" s="26"/>
      <c r="E52" s="26"/>
      <c r="F52" s="26"/>
      <c r="G52" s="6"/>
      <c r="H52" s="28">
        <f t="shared" ref="H52:L52" si="1">SUM(H10:H50)</f>
        <v>100</v>
      </c>
      <c r="I52" s="29">
        <f t="shared" si="1"/>
        <v>70</v>
      </c>
      <c r="J52" s="28">
        <f t="shared" si="1"/>
        <v>2465</v>
      </c>
      <c r="K52" s="30">
        <f t="shared" si="1"/>
        <v>5945</v>
      </c>
      <c r="L52" s="31">
        <f t="shared" si="1"/>
        <v>59.45</v>
      </c>
      <c r="M52" s="14"/>
    </row>
    <row r="53" ht="15.75" customHeight="1">
      <c r="A53" s="32" t="s">
        <v>43</v>
      </c>
      <c r="B53" s="26"/>
      <c r="C53" s="26"/>
      <c r="D53" s="26"/>
      <c r="E53" s="26"/>
      <c r="F53" s="26"/>
      <c r="G53" s="26"/>
      <c r="H53" s="26"/>
      <c r="I53" s="26"/>
      <c r="J53" s="26"/>
      <c r="K53" s="6"/>
      <c r="L53" s="33"/>
      <c r="M53" s="34" t="s">
        <v>140</v>
      </c>
    </row>
    <row r="54" ht="15.75" customHeight="1">
      <c r="A54" s="3"/>
      <c r="G54" s="3"/>
    </row>
    <row r="55" ht="15.75" customHeight="1">
      <c r="A55" s="3"/>
      <c r="G55" s="3"/>
      <c r="J55" s="35" t="s">
        <v>45</v>
      </c>
    </row>
    <row r="56" ht="15.75" customHeight="1">
      <c r="A56" s="3"/>
      <c r="G56" s="3"/>
      <c r="J56" s="11" t="s">
        <v>46</v>
      </c>
      <c r="K56" s="11" t="s">
        <v>47</v>
      </c>
      <c r="L56" s="11" t="s">
        <v>48</v>
      </c>
    </row>
    <row r="57" ht="15.75" customHeight="1">
      <c r="A57" s="3"/>
      <c r="G57" s="3"/>
      <c r="J57" s="36" t="s">
        <v>141</v>
      </c>
      <c r="K57" s="11" t="s">
        <v>50</v>
      </c>
      <c r="L57" s="11">
        <v>4.0</v>
      </c>
    </row>
    <row r="58" ht="15.75" customHeight="1">
      <c r="A58" s="3"/>
      <c r="G58" s="3"/>
      <c r="J58" s="36" t="s">
        <v>142</v>
      </c>
      <c r="K58" s="11" t="s">
        <v>52</v>
      </c>
      <c r="L58" s="11">
        <v>3.0</v>
      </c>
    </row>
    <row r="59" ht="15.75" customHeight="1">
      <c r="A59" s="3"/>
      <c r="G59" s="3"/>
      <c r="J59" s="36" t="s">
        <v>143</v>
      </c>
      <c r="K59" s="11" t="s">
        <v>54</v>
      </c>
      <c r="L59" s="11">
        <v>2.0</v>
      </c>
    </row>
    <row r="60" ht="15.75" customHeight="1">
      <c r="A60" s="3"/>
      <c r="G60" s="3"/>
      <c r="J60" s="36" t="s">
        <v>144</v>
      </c>
      <c r="K60" s="11" t="s">
        <v>56</v>
      </c>
      <c r="L60" s="11">
        <v>1.0</v>
      </c>
    </row>
    <row r="61" ht="15.75" customHeight="1">
      <c r="A61" s="3"/>
      <c r="G61" s="3"/>
      <c r="J61" s="36" t="s">
        <v>145</v>
      </c>
      <c r="K61" s="11" t="s">
        <v>58</v>
      </c>
      <c r="L61" s="11">
        <v>0.0</v>
      </c>
    </row>
    <row r="62" ht="15.75" customHeight="1">
      <c r="A62" s="3"/>
      <c r="G62" s="3"/>
    </row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21">
    <mergeCell ref="L7:L8"/>
    <mergeCell ref="M7:M8"/>
    <mergeCell ref="J7:J8"/>
    <mergeCell ref="K7:K8"/>
    <mergeCell ref="K10:K13"/>
    <mergeCell ref="L10:L13"/>
    <mergeCell ref="M10:M13"/>
    <mergeCell ref="L14:L17"/>
    <mergeCell ref="M14:M17"/>
    <mergeCell ref="H18:H21"/>
    <mergeCell ref="H22:H25"/>
    <mergeCell ref="H30:H33"/>
    <mergeCell ref="H35:H38"/>
    <mergeCell ref="H39:H42"/>
    <mergeCell ref="H43:H46"/>
    <mergeCell ref="H47:H50"/>
    <mergeCell ref="I22:I25"/>
    <mergeCell ref="I30:I33"/>
    <mergeCell ref="I35:I38"/>
    <mergeCell ref="I39:I42"/>
    <mergeCell ref="I43:I46"/>
    <mergeCell ref="I47:I50"/>
    <mergeCell ref="H7:H8"/>
    <mergeCell ref="I7:I8"/>
    <mergeCell ref="H10:H13"/>
    <mergeCell ref="I10:I13"/>
    <mergeCell ref="H14:H17"/>
    <mergeCell ref="I14:I17"/>
    <mergeCell ref="I18:I21"/>
    <mergeCell ref="A14:A17"/>
    <mergeCell ref="B14:B17"/>
    <mergeCell ref="C14:C17"/>
    <mergeCell ref="D14:D17"/>
    <mergeCell ref="E14:E17"/>
    <mergeCell ref="B18:B21"/>
    <mergeCell ref="E18:E21"/>
    <mergeCell ref="A18:A21"/>
    <mergeCell ref="A22:A25"/>
    <mergeCell ref="B22:B25"/>
    <mergeCell ref="C22:C25"/>
    <mergeCell ref="D22:D25"/>
    <mergeCell ref="E22:E25"/>
    <mergeCell ref="A26:A29"/>
    <mergeCell ref="C35:C38"/>
    <mergeCell ref="D35:D38"/>
    <mergeCell ref="A30:A33"/>
    <mergeCell ref="B30:B33"/>
    <mergeCell ref="C30:C33"/>
    <mergeCell ref="D30:D33"/>
    <mergeCell ref="E30:E33"/>
    <mergeCell ref="B35:B38"/>
    <mergeCell ref="E35:E38"/>
    <mergeCell ref="B43:B46"/>
    <mergeCell ref="C43:C46"/>
    <mergeCell ref="A47:A50"/>
    <mergeCell ref="B47:B50"/>
    <mergeCell ref="C47:C50"/>
    <mergeCell ref="D43:D46"/>
    <mergeCell ref="E43:E46"/>
    <mergeCell ref="D47:D50"/>
    <mergeCell ref="E47:E50"/>
    <mergeCell ref="A35:A38"/>
    <mergeCell ref="A39:A42"/>
    <mergeCell ref="B39:B42"/>
    <mergeCell ref="C39:C42"/>
    <mergeCell ref="D39:D42"/>
    <mergeCell ref="E39:E42"/>
    <mergeCell ref="A43:A46"/>
    <mergeCell ref="K14:K17"/>
    <mergeCell ref="K18:K21"/>
    <mergeCell ref="L18:L21"/>
    <mergeCell ref="M18:M21"/>
    <mergeCell ref="K22:K25"/>
    <mergeCell ref="L22:L25"/>
    <mergeCell ref="M22:M25"/>
    <mergeCell ref="L43:L46"/>
    <mergeCell ref="M43:M46"/>
    <mergeCell ref="K47:K50"/>
    <mergeCell ref="L47:L50"/>
    <mergeCell ref="M47:M50"/>
    <mergeCell ref="K35:K38"/>
    <mergeCell ref="L35:L38"/>
    <mergeCell ref="M35:M38"/>
    <mergeCell ref="K39:K42"/>
    <mergeCell ref="L39:L42"/>
    <mergeCell ref="M39:M42"/>
    <mergeCell ref="K43:K46"/>
    <mergeCell ref="E7:E8"/>
    <mergeCell ref="F7:G7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A10:A13"/>
    <mergeCell ref="B10:B13"/>
    <mergeCell ref="C10:C13"/>
    <mergeCell ref="D10:D13"/>
    <mergeCell ref="E10:E13"/>
    <mergeCell ref="C18:C21"/>
    <mergeCell ref="D18:D21"/>
    <mergeCell ref="B26:B29"/>
    <mergeCell ref="C26:C29"/>
    <mergeCell ref="D26:D29"/>
    <mergeCell ref="E26:E29"/>
    <mergeCell ref="H26:H29"/>
    <mergeCell ref="I26:I29"/>
    <mergeCell ref="K26:K29"/>
    <mergeCell ref="L26:L29"/>
    <mergeCell ref="M26:M29"/>
    <mergeCell ref="K30:K33"/>
    <mergeCell ref="L30:L33"/>
    <mergeCell ref="M30:M33"/>
    <mergeCell ref="B34:M34"/>
    <mergeCell ref="B51:M51"/>
    <mergeCell ref="A52:G52"/>
    <mergeCell ref="A53:K53"/>
  </mergeCells>
  <printOptions/>
  <pageMargins bottom="0.75" footer="0.0" header="0.0" left="0.7" right="0.7" top="0.75"/>
  <pageSetup orientation="landscape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4" width="8.71"/>
    <col customWidth="1" min="5" max="5" width="14.57"/>
    <col customWidth="1" min="6" max="7" width="13.14"/>
    <col customWidth="1" min="8" max="8" width="8.71"/>
    <col customWidth="1" min="9" max="9" width="12.57"/>
    <col customWidth="1" min="10" max="10" width="10.0"/>
    <col customWidth="1" min="11" max="11" width="14.0"/>
    <col customWidth="1" min="12" max="12" width="12.43"/>
    <col customWidth="1" min="13" max="13" width="41.14"/>
    <col customWidth="1" min="14" max="26" width="8.71"/>
  </cols>
  <sheetData>
    <row r="1">
      <c r="A1" s="1" t="s">
        <v>0</v>
      </c>
    </row>
    <row r="2">
      <c r="A2" s="1" t="s">
        <v>146</v>
      </c>
    </row>
    <row r="3">
      <c r="A3" s="1" t="s">
        <v>147</v>
      </c>
    </row>
    <row r="4">
      <c r="A4" s="1" t="s">
        <v>3</v>
      </c>
    </row>
    <row r="5">
      <c r="A5" s="1" t="s">
        <v>4</v>
      </c>
    </row>
    <row r="6">
      <c r="A6" s="3"/>
      <c r="G6" s="3"/>
    </row>
    <row r="7">
      <c r="A7" s="4" t="s">
        <v>5</v>
      </c>
      <c r="B7" s="4" t="s">
        <v>6</v>
      </c>
      <c r="C7" s="4" t="s">
        <v>7</v>
      </c>
      <c r="D7" s="4" t="s">
        <v>8</v>
      </c>
      <c r="E7" s="4" t="s">
        <v>9</v>
      </c>
      <c r="F7" s="5" t="s">
        <v>10</v>
      </c>
      <c r="G7" s="6"/>
      <c r="H7" s="4" t="s">
        <v>11</v>
      </c>
      <c r="I7" s="4" t="s">
        <v>12</v>
      </c>
      <c r="J7" s="4" t="s">
        <v>13</v>
      </c>
      <c r="K7" s="4" t="s">
        <v>14</v>
      </c>
      <c r="L7" s="4" t="s">
        <v>15</v>
      </c>
      <c r="M7" s="4" t="s">
        <v>16</v>
      </c>
    </row>
    <row r="8">
      <c r="A8" s="7"/>
      <c r="B8" s="7"/>
      <c r="C8" s="7"/>
      <c r="D8" s="7"/>
      <c r="E8" s="7"/>
      <c r="F8" s="8" t="s">
        <v>17</v>
      </c>
      <c r="G8" s="9" t="s">
        <v>18</v>
      </c>
      <c r="H8" s="7"/>
      <c r="I8" s="7"/>
      <c r="J8" s="7"/>
      <c r="K8" s="7"/>
      <c r="L8" s="7"/>
      <c r="M8" s="7"/>
    </row>
    <row r="9">
      <c r="A9" s="8">
        <v>1.0</v>
      </c>
      <c r="B9" s="8">
        <v>2.0</v>
      </c>
      <c r="C9" s="8">
        <v>3.0</v>
      </c>
      <c r="D9" s="8">
        <v>4.0</v>
      </c>
      <c r="E9" s="8">
        <v>5.0</v>
      </c>
      <c r="F9" s="10">
        <v>6.0</v>
      </c>
      <c r="G9" s="11">
        <v>7.0</v>
      </c>
      <c r="H9" s="8">
        <v>8.0</v>
      </c>
      <c r="I9" s="8">
        <v>9.0</v>
      </c>
      <c r="J9" s="8">
        <v>10.0</v>
      </c>
      <c r="K9" s="8">
        <v>11.0</v>
      </c>
      <c r="L9" s="8">
        <v>12.0</v>
      </c>
      <c r="M9" s="8">
        <v>13.0</v>
      </c>
    </row>
    <row r="10">
      <c r="A10" s="12" t="s">
        <v>19</v>
      </c>
      <c r="B10" s="13" t="s">
        <v>20</v>
      </c>
      <c r="C10" s="13">
        <v>1.0</v>
      </c>
      <c r="D10" s="13">
        <v>1.0</v>
      </c>
      <c r="E10" s="13" t="s">
        <v>21</v>
      </c>
      <c r="F10" s="14" t="s">
        <v>22</v>
      </c>
      <c r="G10" s="11"/>
      <c r="H10" s="4">
        <v>3.0</v>
      </c>
      <c r="I10" s="15">
        <f>0.7*H10</f>
        <v>2.1</v>
      </c>
      <c r="J10" s="8"/>
      <c r="K10" s="16">
        <f>(J10*G10)+(J11*G11)+(J12*G12)+(J13*G13)</f>
        <v>224.5</v>
      </c>
      <c r="L10" s="17">
        <f>K10/100</f>
        <v>2.245</v>
      </c>
      <c r="M10" s="18" t="s">
        <v>23</v>
      </c>
    </row>
    <row r="11">
      <c r="A11" s="19"/>
      <c r="B11" s="19"/>
      <c r="C11" s="19"/>
      <c r="D11" s="19"/>
      <c r="E11" s="19"/>
      <c r="F11" s="20" t="s">
        <v>24</v>
      </c>
      <c r="G11" s="9">
        <v>1.0</v>
      </c>
      <c r="H11" s="19"/>
      <c r="I11" s="19"/>
      <c r="J11" s="9">
        <v>72.5</v>
      </c>
      <c r="K11" s="19"/>
      <c r="L11" s="19"/>
      <c r="M11" s="19"/>
    </row>
    <row r="12">
      <c r="A12" s="19"/>
      <c r="B12" s="19"/>
      <c r="C12" s="19"/>
      <c r="D12" s="19"/>
      <c r="E12" s="19"/>
      <c r="F12" s="20" t="s">
        <v>25</v>
      </c>
      <c r="G12" s="9">
        <v>1.0</v>
      </c>
      <c r="H12" s="19"/>
      <c r="I12" s="19"/>
      <c r="J12" s="9">
        <v>72.0</v>
      </c>
      <c r="K12" s="19"/>
      <c r="L12" s="19"/>
      <c r="M12" s="19"/>
    </row>
    <row r="13">
      <c r="A13" s="7"/>
      <c r="B13" s="7"/>
      <c r="C13" s="7"/>
      <c r="D13" s="7"/>
      <c r="E13" s="7"/>
      <c r="F13" s="20" t="s">
        <v>26</v>
      </c>
      <c r="G13" s="9">
        <v>1.0</v>
      </c>
      <c r="H13" s="7"/>
      <c r="I13" s="7"/>
      <c r="J13" s="9">
        <v>80.0</v>
      </c>
      <c r="K13" s="7"/>
      <c r="L13" s="7"/>
      <c r="M13" s="7"/>
    </row>
    <row r="14">
      <c r="A14" s="13">
        <v>3.0</v>
      </c>
      <c r="B14" s="13" t="s">
        <v>20</v>
      </c>
      <c r="C14" s="13">
        <v>2.0</v>
      </c>
      <c r="D14" s="13">
        <v>2.0</v>
      </c>
      <c r="E14" s="13" t="s">
        <v>21</v>
      </c>
      <c r="F14" s="14" t="s">
        <v>22</v>
      </c>
      <c r="G14" s="11"/>
      <c r="H14" s="4">
        <f>SUM(G14:G17)</f>
        <v>3</v>
      </c>
      <c r="I14" s="4">
        <f>0.7*H14</f>
        <v>2.1</v>
      </c>
      <c r="J14" s="8"/>
      <c r="K14" s="16">
        <f>(J14*G14)+(J15*G15)+(J16*G16)+(J17*G17)</f>
        <v>224.5</v>
      </c>
      <c r="L14" s="21">
        <f>K14/100</f>
        <v>2.245</v>
      </c>
      <c r="M14" s="18" t="s">
        <v>27</v>
      </c>
    </row>
    <row r="15">
      <c r="A15" s="19"/>
      <c r="B15" s="19"/>
      <c r="C15" s="19"/>
      <c r="D15" s="19"/>
      <c r="E15" s="19"/>
      <c r="F15" s="20" t="s">
        <v>24</v>
      </c>
      <c r="G15" s="9">
        <v>1.0</v>
      </c>
      <c r="H15" s="19"/>
      <c r="I15" s="19"/>
      <c r="J15" s="9">
        <v>72.5</v>
      </c>
      <c r="K15" s="19"/>
      <c r="L15" s="19"/>
      <c r="M15" s="19"/>
    </row>
    <row r="16">
      <c r="A16" s="19"/>
      <c r="B16" s="19"/>
      <c r="C16" s="19"/>
      <c r="D16" s="19"/>
      <c r="E16" s="19"/>
      <c r="F16" s="20" t="s">
        <v>25</v>
      </c>
      <c r="G16" s="9">
        <v>1.0</v>
      </c>
      <c r="H16" s="19"/>
      <c r="I16" s="19"/>
      <c r="J16" s="9">
        <v>72.0</v>
      </c>
      <c r="K16" s="19"/>
      <c r="L16" s="19"/>
      <c r="M16" s="19"/>
    </row>
    <row r="17">
      <c r="A17" s="7"/>
      <c r="B17" s="7"/>
      <c r="C17" s="7"/>
      <c r="D17" s="7"/>
      <c r="E17" s="7"/>
      <c r="F17" s="20" t="s">
        <v>26</v>
      </c>
      <c r="G17" s="9">
        <v>1.0</v>
      </c>
      <c r="H17" s="7"/>
      <c r="I17" s="7"/>
      <c r="J17" s="9">
        <v>80.0</v>
      </c>
      <c r="K17" s="7"/>
      <c r="L17" s="7"/>
      <c r="M17" s="7"/>
    </row>
    <row r="18">
      <c r="A18" s="13">
        <v>4.0</v>
      </c>
      <c r="B18" s="13" t="s">
        <v>20</v>
      </c>
      <c r="C18" s="13">
        <v>3.0</v>
      </c>
      <c r="D18" s="13">
        <v>3.0</v>
      </c>
      <c r="E18" s="13" t="s">
        <v>21</v>
      </c>
      <c r="F18" s="14" t="s">
        <v>28</v>
      </c>
      <c r="G18" s="11">
        <v>15.0</v>
      </c>
      <c r="H18" s="4">
        <f>SUM(G18:G21)</f>
        <v>18</v>
      </c>
      <c r="I18" s="4">
        <f>0.7*H18</f>
        <v>12.6</v>
      </c>
      <c r="J18" s="8">
        <v>60.0</v>
      </c>
      <c r="K18" s="16">
        <f>(J18*G18)+(J19*G19)+(J20*G20)+(J21*G21)</f>
        <v>1124.5</v>
      </c>
      <c r="L18" s="21">
        <f>K18/100</f>
        <v>11.245</v>
      </c>
      <c r="M18" s="18" t="s">
        <v>148</v>
      </c>
    </row>
    <row r="19">
      <c r="A19" s="19"/>
      <c r="B19" s="19"/>
      <c r="C19" s="19"/>
      <c r="D19" s="19"/>
      <c r="E19" s="19"/>
      <c r="F19" s="20" t="s">
        <v>24</v>
      </c>
      <c r="G19" s="9">
        <v>1.0</v>
      </c>
      <c r="H19" s="19"/>
      <c r="I19" s="19"/>
      <c r="J19" s="9">
        <v>72.5</v>
      </c>
      <c r="K19" s="19"/>
      <c r="L19" s="19"/>
      <c r="M19" s="19"/>
    </row>
    <row r="20">
      <c r="A20" s="19"/>
      <c r="B20" s="19"/>
      <c r="C20" s="19"/>
      <c r="D20" s="19"/>
      <c r="E20" s="19"/>
      <c r="F20" s="20" t="s">
        <v>25</v>
      </c>
      <c r="G20" s="9">
        <v>1.0</v>
      </c>
      <c r="H20" s="19"/>
      <c r="I20" s="19"/>
      <c r="J20" s="9">
        <v>72.0</v>
      </c>
      <c r="K20" s="19"/>
      <c r="L20" s="19"/>
      <c r="M20" s="19"/>
    </row>
    <row r="21" ht="15.75" customHeight="1">
      <c r="A21" s="7"/>
      <c r="B21" s="7"/>
      <c r="C21" s="7"/>
      <c r="D21" s="7"/>
      <c r="E21" s="7"/>
      <c r="F21" s="20" t="s">
        <v>26</v>
      </c>
      <c r="G21" s="9">
        <v>1.0</v>
      </c>
      <c r="H21" s="7"/>
      <c r="I21" s="7"/>
      <c r="J21" s="9">
        <v>80.0</v>
      </c>
      <c r="K21" s="7"/>
      <c r="L21" s="7"/>
      <c r="M21" s="7"/>
    </row>
    <row r="22" ht="15.75" customHeight="1">
      <c r="A22" s="13">
        <v>5.0</v>
      </c>
      <c r="B22" s="13" t="s">
        <v>20</v>
      </c>
      <c r="C22" s="13">
        <v>5.0</v>
      </c>
      <c r="D22" s="13">
        <v>4.0</v>
      </c>
      <c r="E22" s="13" t="s">
        <v>21</v>
      </c>
      <c r="F22" s="14" t="s">
        <v>22</v>
      </c>
      <c r="G22" s="11">
        <v>25.0</v>
      </c>
      <c r="H22" s="4">
        <f>SUM(G22:G25)</f>
        <v>28</v>
      </c>
      <c r="I22" s="4">
        <f>0.7*H22</f>
        <v>19.6</v>
      </c>
      <c r="J22" s="8">
        <v>55.0</v>
      </c>
      <c r="K22" s="16">
        <f>(J22*G22)+(J23*G23)+(J24*G24)+(J25*G25)</f>
        <v>1599.5</v>
      </c>
      <c r="L22" s="21">
        <f>K22/100</f>
        <v>15.995</v>
      </c>
      <c r="M22" s="18" t="s">
        <v>95</v>
      </c>
    </row>
    <row r="23" ht="15.75" customHeight="1">
      <c r="A23" s="19"/>
      <c r="B23" s="19"/>
      <c r="C23" s="19"/>
      <c r="D23" s="19"/>
      <c r="E23" s="19"/>
      <c r="F23" s="20" t="s">
        <v>24</v>
      </c>
      <c r="G23" s="9">
        <v>1.0</v>
      </c>
      <c r="H23" s="19"/>
      <c r="I23" s="19"/>
      <c r="J23" s="9">
        <v>72.5</v>
      </c>
      <c r="K23" s="19"/>
      <c r="L23" s="19"/>
      <c r="M23" s="19"/>
    </row>
    <row r="24" ht="15.75" customHeight="1">
      <c r="A24" s="19"/>
      <c r="B24" s="19"/>
      <c r="C24" s="19"/>
      <c r="D24" s="19"/>
      <c r="E24" s="19"/>
      <c r="F24" s="20" t="s">
        <v>25</v>
      </c>
      <c r="G24" s="9">
        <v>1.0</v>
      </c>
      <c r="H24" s="19"/>
      <c r="I24" s="19"/>
      <c r="J24" s="9">
        <v>72.0</v>
      </c>
      <c r="K24" s="19"/>
      <c r="L24" s="19"/>
      <c r="M24" s="19"/>
    </row>
    <row r="25" ht="15.75" customHeight="1">
      <c r="A25" s="7"/>
      <c r="B25" s="7"/>
      <c r="C25" s="7"/>
      <c r="D25" s="7"/>
      <c r="E25" s="7"/>
      <c r="F25" s="20" t="s">
        <v>26</v>
      </c>
      <c r="G25" s="9">
        <v>1.0</v>
      </c>
      <c r="H25" s="7"/>
      <c r="I25" s="7"/>
      <c r="J25" s="9">
        <v>80.0</v>
      </c>
      <c r="K25" s="7"/>
      <c r="L25" s="7"/>
      <c r="M25" s="7"/>
    </row>
    <row r="26" ht="15.75" customHeight="1">
      <c r="A26" s="13">
        <v>6.0</v>
      </c>
      <c r="B26" s="13" t="s">
        <v>20</v>
      </c>
      <c r="C26" s="13">
        <v>5.0</v>
      </c>
      <c r="D26" s="13">
        <v>5.0</v>
      </c>
      <c r="E26" s="13" t="s">
        <v>31</v>
      </c>
      <c r="F26" s="14" t="s">
        <v>22</v>
      </c>
      <c r="G26" s="9"/>
      <c r="H26" s="4">
        <f>SUM(G26:G29)</f>
        <v>3</v>
      </c>
      <c r="I26" s="4">
        <f>0.7*H26</f>
        <v>2.1</v>
      </c>
      <c r="J26" s="9"/>
      <c r="K26" s="16">
        <f>(J26*G26)+(J27*G27)+(J28*G28)+(J29*G29)</f>
        <v>224.5</v>
      </c>
      <c r="L26" s="21">
        <f>K26/100</f>
        <v>2.245</v>
      </c>
      <c r="M26" s="18" t="s">
        <v>72</v>
      </c>
    </row>
    <row r="27" ht="15.75" customHeight="1">
      <c r="A27" s="19"/>
      <c r="B27" s="19"/>
      <c r="C27" s="19"/>
      <c r="D27" s="19"/>
      <c r="E27" s="19"/>
      <c r="F27" s="20" t="s">
        <v>24</v>
      </c>
      <c r="G27" s="9">
        <v>1.0</v>
      </c>
      <c r="H27" s="19"/>
      <c r="I27" s="19"/>
      <c r="J27" s="9">
        <v>72.5</v>
      </c>
      <c r="K27" s="19"/>
      <c r="L27" s="19"/>
      <c r="M27" s="19"/>
    </row>
    <row r="28" ht="15.75" customHeight="1">
      <c r="A28" s="19"/>
      <c r="B28" s="19"/>
      <c r="C28" s="19"/>
      <c r="D28" s="19"/>
      <c r="E28" s="19"/>
      <c r="F28" s="20" t="s">
        <v>25</v>
      </c>
      <c r="G28" s="9">
        <v>1.0</v>
      </c>
      <c r="H28" s="19"/>
      <c r="I28" s="19"/>
      <c r="J28" s="9">
        <v>72.0</v>
      </c>
      <c r="K28" s="19"/>
      <c r="L28" s="19"/>
      <c r="M28" s="19"/>
    </row>
    <row r="29" ht="15.75" customHeight="1">
      <c r="A29" s="7"/>
      <c r="B29" s="7"/>
      <c r="C29" s="7"/>
      <c r="D29" s="7"/>
      <c r="E29" s="7"/>
      <c r="F29" s="20" t="s">
        <v>26</v>
      </c>
      <c r="G29" s="9">
        <v>1.0</v>
      </c>
      <c r="H29" s="7"/>
      <c r="I29" s="7"/>
      <c r="J29" s="9">
        <v>80.0</v>
      </c>
      <c r="K29" s="7"/>
      <c r="L29" s="7"/>
      <c r="M29" s="7"/>
    </row>
    <row r="30" ht="15.75" customHeight="1">
      <c r="A30" s="13">
        <v>7.0</v>
      </c>
      <c r="B30" s="13" t="s">
        <v>20</v>
      </c>
      <c r="C30" s="13">
        <v>5.0</v>
      </c>
      <c r="D30" s="13">
        <v>6.0</v>
      </c>
      <c r="E30" s="13" t="s">
        <v>21</v>
      </c>
      <c r="F30" s="14" t="s">
        <v>22</v>
      </c>
      <c r="G30" s="11"/>
      <c r="H30" s="4">
        <f>SUM(G30:G33)</f>
        <v>3</v>
      </c>
      <c r="I30" s="4">
        <f>0.7*H30</f>
        <v>2.1</v>
      </c>
      <c r="J30" s="8"/>
      <c r="K30" s="16">
        <f>(J30*G30)+(J31*G31)+(J32*G32)+(J33*G33)</f>
        <v>224.5</v>
      </c>
      <c r="L30" s="21">
        <f>K30/100</f>
        <v>2.245</v>
      </c>
      <c r="M30" s="18" t="s">
        <v>33</v>
      </c>
    </row>
    <row r="31" ht="15.75" customHeight="1">
      <c r="A31" s="19"/>
      <c r="B31" s="19"/>
      <c r="C31" s="19"/>
      <c r="D31" s="19"/>
      <c r="E31" s="19"/>
      <c r="F31" s="20" t="s">
        <v>24</v>
      </c>
      <c r="G31" s="9">
        <v>1.0</v>
      </c>
      <c r="H31" s="19"/>
      <c r="I31" s="19"/>
      <c r="J31" s="9">
        <v>72.5</v>
      </c>
      <c r="K31" s="19"/>
      <c r="L31" s="19"/>
      <c r="M31" s="19"/>
    </row>
    <row r="32" ht="15.75" customHeight="1">
      <c r="A32" s="19"/>
      <c r="B32" s="19"/>
      <c r="C32" s="19"/>
      <c r="D32" s="19"/>
      <c r="E32" s="19"/>
      <c r="F32" s="20" t="s">
        <v>25</v>
      </c>
      <c r="G32" s="9">
        <v>1.0</v>
      </c>
      <c r="H32" s="19"/>
      <c r="I32" s="19"/>
      <c r="J32" s="9">
        <v>72.0</v>
      </c>
      <c r="K32" s="19"/>
      <c r="L32" s="19"/>
      <c r="M32" s="19"/>
    </row>
    <row r="33" ht="15.75" customHeight="1">
      <c r="A33" s="7"/>
      <c r="B33" s="7"/>
      <c r="C33" s="7"/>
      <c r="D33" s="7"/>
      <c r="E33" s="7"/>
      <c r="F33" s="20" t="s">
        <v>26</v>
      </c>
      <c r="G33" s="9">
        <v>1.0</v>
      </c>
      <c r="H33" s="7"/>
      <c r="I33" s="7"/>
      <c r="J33" s="9">
        <v>80.0</v>
      </c>
      <c r="K33" s="7"/>
      <c r="L33" s="7"/>
      <c r="M33" s="7"/>
    </row>
    <row r="34" ht="15.75" customHeight="1">
      <c r="A34" s="24">
        <v>8.0</v>
      </c>
      <c r="B34" s="25" t="s">
        <v>22</v>
      </c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6"/>
    </row>
    <row r="35" ht="15.75" customHeight="1">
      <c r="A35" s="12" t="s">
        <v>34</v>
      </c>
      <c r="B35" s="13" t="s">
        <v>20</v>
      </c>
      <c r="C35" s="13">
        <v>4.0</v>
      </c>
      <c r="D35" s="13">
        <v>7.0</v>
      </c>
      <c r="E35" s="13" t="s">
        <v>21</v>
      </c>
      <c r="F35" s="14" t="s">
        <v>35</v>
      </c>
      <c r="G35" s="11"/>
      <c r="H35" s="4">
        <f>SUM(G35:G38)</f>
        <v>3</v>
      </c>
      <c r="I35" s="4">
        <f>0.7*H35</f>
        <v>2.1</v>
      </c>
      <c r="J35" s="8"/>
      <c r="K35" s="16">
        <f>(J35*G35)+(J36*G36)+(J37*G37)+(J38*G38)</f>
        <v>224.5</v>
      </c>
      <c r="L35" s="17">
        <f>K35/100</f>
        <v>2.245</v>
      </c>
      <c r="M35" s="18" t="s">
        <v>36</v>
      </c>
    </row>
    <row r="36" ht="15.75" customHeight="1">
      <c r="A36" s="19"/>
      <c r="B36" s="19"/>
      <c r="C36" s="19"/>
      <c r="D36" s="19"/>
      <c r="E36" s="19"/>
      <c r="F36" s="20" t="s">
        <v>24</v>
      </c>
      <c r="G36" s="9">
        <v>1.0</v>
      </c>
      <c r="H36" s="19"/>
      <c r="I36" s="19"/>
      <c r="J36" s="9">
        <v>72.5</v>
      </c>
      <c r="K36" s="19"/>
      <c r="L36" s="19"/>
      <c r="M36" s="19"/>
    </row>
    <row r="37" ht="15.75" customHeight="1">
      <c r="A37" s="19"/>
      <c r="B37" s="19"/>
      <c r="C37" s="19"/>
      <c r="D37" s="19"/>
      <c r="E37" s="19"/>
      <c r="F37" s="20" t="s">
        <v>25</v>
      </c>
      <c r="G37" s="9">
        <v>1.0</v>
      </c>
      <c r="H37" s="19"/>
      <c r="I37" s="19"/>
      <c r="J37" s="9">
        <v>72.0</v>
      </c>
      <c r="K37" s="19"/>
      <c r="L37" s="19"/>
      <c r="M37" s="19"/>
    </row>
    <row r="38" ht="15.75" customHeight="1">
      <c r="A38" s="7"/>
      <c r="B38" s="7"/>
      <c r="C38" s="7"/>
      <c r="D38" s="7"/>
      <c r="E38" s="7"/>
      <c r="F38" s="20" t="s">
        <v>26</v>
      </c>
      <c r="G38" s="9">
        <v>1.0</v>
      </c>
      <c r="H38" s="7"/>
      <c r="I38" s="7"/>
      <c r="J38" s="9">
        <v>80.0</v>
      </c>
      <c r="K38" s="7"/>
      <c r="L38" s="7"/>
      <c r="M38" s="7"/>
    </row>
    <row r="39" ht="15.75" customHeight="1">
      <c r="A39" s="12" t="s">
        <v>37</v>
      </c>
      <c r="B39" s="13" t="s">
        <v>20</v>
      </c>
      <c r="C39" s="13">
        <v>4.0</v>
      </c>
      <c r="D39" s="13">
        <v>8.0</v>
      </c>
      <c r="E39" s="13" t="s">
        <v>21</v>
      </c>
      <c r="F39" s="14" t="s">
        <v>35</v>
      </c>
      <c r="G39" s="11">
        <v>15.0</v>
      </c>
      <c r="H39" s="4">
        <f>SUM(G39:G42)</f>
        <v>18</v>
      </c>
      <c r="I39" s="13">
        <f>0.7*H39</f>
        <v>12.6</v>
      </c>
      <c r="J39" s="22">
        <v>45.0</v>
      </c>
      <c r="K39" s="16">
        <f>(J39*G39)+(J40*G40)+(J41*G41)+(J42*G42)</f>
        <v>899.5</v>
      </c>
      <c r="L39" s="17">
        <f>K39/100</f>
        <v>8.995</v>
      </c>
      <c r="M39" s="18" t="s">
        <v>85</v>
      </c>
    </row>
    <row r="40" ht="15.75" customHeight="1">
      <c r="A40" s="19"/>
      <c r="B40" s="19"/>
      <c r="C40" s="19"/>
      <c r="D40" s="19"/>
      <c r="E40" s="19"/>
      <c r="F40" s="20" t="s">
        <v>24</v>
      </c>
      <c r="G40" s="9">
        <v>1.0</v>
      </c>
      <c r="H40" s="19"/>
      <c r="I40" s="19"/>
      <c r="J40" s="9">
        <v>72.5</v>
      </c>
      <c r="K40" s="19"/>
      <c r="L40" s="19"/>
      <c r="M40" s="19"/>
    </row>
    <row r="41" ht="15.75" customHeight="1">
      <c r="A41" s="19"/>
      <c r="B41" s="19"/>
      <c r="C41" s="19"/>
      <c r="D41" s="19"/>
      <c r="E41" s="19"/>
      <c r="F41" s="20" t="s">
        <v>25</v>
      </c>
      <c r="G41" s="9">
        <v>1.0</v>
      </c>
      <c r="H41" s="19"/>
      <c r="I41" s="19"/>
      <c r="J41" s="9">
        <v>72.0</v>
      </c>
      <c r="K41" s="19"/>
      <c r="L41" s="19"/>
      <c r="M41" s="19"/>
    </row>
    <row r="42" ht="15.75" customHeight="1">
      <c r="A42" s="7"/>
      <c r="B42" s="7"/>
      <c r="C42" s="7"/>
      <c r="D42" s="7"/>
      <c r="E42" s="7"/>
      <c r="F42" s="20" t="s">
        <v>26</v>
      </c>
      <c r="G42" s="9">
        <v>1.0</v>
      </c>
      <c r="H42" s="7"/>
      <c r="I42" s="7"/>
      <c r="J42" s="9">
        <v>80.0</v>
      </c>
      <c r="K42" s="7"/>
      <c r="L42" s="7"/>
      <c r="M42" s="7"/>
    </row>
    <row r="43" ht="15.75" customHeight="1">
      <c r="A43" s="12" t="s">
        <v>39</v>
      </c>
      <c r="B43" s="13" t="s">
        <v>20</v>
      </c>
      <c r="C43" s="13">
        <v>4.0</v>
      </c>
      <c r="D43" s="13">
        <v>9.0</v>
      </c>
      <c r="E43" s="13" t="s">
        <v>21</v>
      </c>
      <c r="F43" s="14" t="s">
        <v>35</v>
      </c>
      <c r="G43" s="11">
        <v>15.0</v>
      </c>
      <c r="H43" s="4">
        <f>SUM(G43:G46)</f>
        <v>18</v>
      </c>
      <c r="I43" s="13">
        <f>0.7*H43</f>
        <v>12.6</v>
      </c>
      <c r="J43" s="22">
        <v>45.0</v>
      </c>
      <c r="K43" s="16">
        <f>(J43*G43)+(J44*G44)+(J45*G45)+(J46*G46)</f>
        <v>899.5</v>
      </c>
      <c r="L43" s="17">
        <f>K43/100</f>
        <v>8.995</v>
      </c>
      <c r="M43" s="18" t="s">
        <v>139</v>
      </c>
    </row>
    <row r="44" ht="15.75" customHeight="1">
      <c r="A44" s="19"/>
      <c r="B44" s="19"/>
      <c r="C44" s="19"/>
      <c r="D44" s="19"/>
      <c r="E44" s="19"/>
      <c r="F44" s="20" t="s">
        <v>24</v>
      </c>
      <c r="G44" s="9">
        <v>1.0</v>
      </c>
      <c r="H44" s="19"/>
      <c r="I44" s="19"/>
      <c r="J44" s="9">
        <v>72.5</v>
      </c>
      <c r="K44" s="19"/>
      <c r="L44" s="19"/>
      <c r="M44" s="19"/>
    </row>
    <row r="45" ht="15.75" customHeight="1">
      <c r="A45" s="19"/>
      <c r="B45" s="19"/>
      <c r="C45" s="19"/>
      <c r="D45" s="19"/>
      <c r="E45" s="19"/>
      <c r="F45" s="20" t="s">
        <v>25</v>
      </c>
      <c r="G45" s="9">
        <v>1.0</v>
      </c>
      <c r="H45" s="19"/>
      <c r="I45" s="19"/>
      <c r="J45" s="9">
        <v>72.0</v>
      </c>
      <c r="K45" s="19"/>
      <c r="L45" s="19"/>
      <c r="M45" s="19"/>
    </row>
    <row r="46" ht="15.75" customHeight="1">
      <c r="A46" s="7"/>
      <c r="B46" s="7"/>
      <c r="C46" s="7"/>
      <c r="D46" s="7"/>
      <c r="E46" s="7"/>
      <c r="F46" s="20" t="s">
        <v>26</v>
      </c>
      <c r="G46" s="9">
        <v>1.0</v>
      </c>
      <c r="H46" s="7"/>
      <c r="I46" s="7"/>
      <c r="J46" s="9">
        <v>80.0</v>
      </c>
      <c r="K46" s="7"/>
      <c r="L46" s="7"/>
      <c r="M46" s="7"/>
    </row>
    <row r="47" ht="15.75" customHeight="1">
      <c r="A47" s="13">
        <v>15.0</v>
      </c>
      <c r="B47" s="13" t="s">
        <v>20</v>
      </c>
      <c r="C47" s="13">
        <v>5.0</v>
      </c>
      <c r="D47" s="13">
        <v>10.0</v>
      </c>
      <c r="E47" s="13" t="s">
        <v>21</v>
      </c>
      <c r="F47" s="14" t="s">
        <v>35</v>
      </c>
      <c r="G47" s="9"/>
      <c r="H47" s="4">
        <f>SUM(G47:G50)</f>
        <v>3</v>
      </c>
      <c r="I47" s="13">
        <f>0.7*H47</f>
        <v>2.1</v>
      </c>
      <c r="J47" s="9"/>
      <c r="K47" s="16">
        <f>(J47*G47)+(J48*G48)+(J49*G49)+(J50*G50)</f>
        <v>224.5</v>
      </c>
      <c r="L47" s="17">
        <f>K47/100</f>
        <v>2.245</v>
      </c>
      <c r="M47" s="18" t="s">
        <v>41</v>
      </c>
    </row>
    <row r="48" ht="15.75" customHeight="1">
      <c r="A48" s="19"/>
      <c r="B48" s="19"/>
      <c r="C48" s="19"/>
      <c r="D48" s="19"/>
      <c r="E48" s="19"/>
      <c r="F48" s="20" t="s">
        <v>24</v>
      </c>
      <c r="G48" s="9">
        <v>1.0</v>
      </c>
      <c r="H48" s="19"/>
      <c r="I48" s="19"/>
      <c r="J48" s="9">
        <v>72.5</v>
      </c>
      <c r="K48" s="19"/>
      <c r="L48" s="19"/>
      <c r="M48" s="19"/>
    </row>
    <row r="49" ht="15.75" customHeight="1">
      <c r="A49" s="19"/>
      <c r="B49" s="19"/>
      <c r="C49" s="19"/>
      <c r="D49" s="19"/>
      <c r="E49" s="19"/>
      <c r="F49" s="20" t="s">
        <v>25</v>
      </c>
      <c r="G49" s="9">
        <v>1.0</v>
      </c>
      <c r="H49" s="19"/>
      <c r="I49" s="19"/>
      <c r="J49" s="9">
        <v>72.0</v>
      </c>
      <c r="K49" s="19"/>
      <c r="L49" s="19"/>
      <c r="M49" s="19"/>
    </row>
    <row r="50" ht="15.75" customHeight="1">
      <c r="A50" s="19"/>
      <c r="B50" s="19"/>
      <c r="C50" s="19"/>
      <c r="D50" s="19"/>
      <c r="E50" s="19"/>
      <c r="F50" s="20" t="s">
        <v>26</v>
      </c>
      <c r="G50" s="9">
        <v>1.0</v>
      </c>
      <c r="H50" s="7"/>
      <c r="I50" s="7"/>
      <c r="J50" s="9">
        <v>80.0</v>
      </c>
      <c r="K50" s="7"/>
      <c r="L50" s="7"/>
      <c r="M50" s="7"/>
    </row>
    <row r="51" ht="15.75" customHeight="1">
      <c r="A51" s="24">
        <v>16.0</v>
      </c>
      <c r="B51" s="25" t="s">
        <v>35</v>
      </c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6"/>
    </row>
    <row r="52" ht="15.75" customHeight="1">
      <c r="A52" s="27" t="s">
        <v>42</v>
      </c>
      <c r="B52" s="26"/>
      <c r="C52" s="26"/>
      <c r="D52" s="26"/>
      <c r="E52" s="26"/>
      <c r="F52" s="26"/>
      <c r="G52" s="6"/>
      <c r="H52" s="28">
        <f t="shared" ref="H52:L52" si="1">SUM(H10:H50)</f>
        <v>100</v>
      </c>
      <c r="I52" s="29">
        <f t="shared" si="1"/>
        <v>70</v>
      </c>
      <c r="J52" s="28">
        <f t="shared" si="1"/>
        <v>2450</v>
      </c>
      <c r="K52" s="30">
        <f t="shared" si="1"/>
        <v>5870</v>
      </c>
      <c r="L52" s="31">
        <f t="shared" si="1"/>
        <v>58.7</v>
      </c>
      <c r="M52" s="14"/>
    </row>
    <row r="53" ht="15.75" customHeight="1">
      <c r="A53" s="32" t="s">
        <v>43</v>
      </c>
      <c r="B53" s="26"/>
      <c r="C53" s="26"/>
      <c r="D53" s="26"/>
      <c r="E53" s="26"/>
      <c r="F53" s="26"/>
      <c r="G53" s="26"/>
      <c r="H53" s="26"/>
      <c r="I53" s="26"/>
      <c r="J53" s="26"/>
      <c r="K53" s="6"/>
      <c r="L53" s="33"/>
      <c r="M53" s="34" t="s">
        <v>140</v>
      </c>
    </row>
    <row r="54" ht="15.75" customHeight="1">
      <c r="A54" s="3"/>
      <c r="G54" s="3"/>
    </row>
    <row r="55" ht="15.75" customHeight="1">
      <c r="A55" s="3"/>
      <c r="G55" s="3"/>
      <c r="J55" s="35" t="s">
        <v>45</v>
      </c>
    </row>
    <row r="56" ht="15.75" customHeight="1">
      <c r="A56" s="3"/>
      <c r="G56" s="3"/>
      <c r="J56" s="11" t="s">
        <v>46</v>
      </c>
      <c r="K56" s="11" t="s">
        <v>47</v>
      </c>
      <c r="L56" s="11" t="s">
        <v>48</v>
      </c>
    </row>
    <row r="57" ht="15.75" customHeight="1">
      <c r="A57" s="3"/>
      <c r="G57" s="3"/>
      <c r="J57" s="36" t="s">
        <v>149</v>
      </c>
      <c r="K57" s="11" t="s">
        <v>50</v>
      </c>
      <c r="L57" s="11">
        <v>4.0</v>
      </c>
    </row>
    <row r="58" ht="15.75" customHeight="1">
      <c r="A58" s="3"/>
      <c r="G58" s="3"/>
      <c r="J58" s="36" t="s">
        <v>150</v>
      </c>
      <c r="K58" s="11" t="s">
        <v>52</v>
      </c>
      <c r="L58" s="11">
        <v>3.0</v>
      </c>
    </row>
    <row r="59" ht="15.75" customHeight="1">
      <c r="A59" s="3"/>
      <c r="G59" s="3"/>
      <c r="J59" s="36" t="s">
        <v>151</v>
      </c>
      <c r="K59" s="11" t="s">
        <v>54</v>
      </c>
      <c r="L59" s="11">
        <v>2.0</v>
      </c>
    </row>
    <row r="60" ht="15.75" customHeight="1">
      <c r="A60" s="3"/>
      <c r="G60" s="3"/>
      <c r="J60" s="36" t="s">
        <v>152</v>
      </c>
      <c r="K60" s="11" t="s">
        <v>56</v>
      </c>
      <c r="L60" s="11">
        <v>1.0</v>
      </c>
    </row>
    <row r="61" ht="15.75" customHeight="1">
      <c r="A61" s="3"/>
      <c r="G61" s="3"/>
      <c r="J61" s="36" t="s">
        <v>153</v>
      </c>
      <c r="K61" s="11" t="s">
        <v>58</v>
      </c>
      <c r="L61" s="11">
        <v>0.0</v>
      </c>
    </row>
    <row r="62" ht="15.75" customHeight="1">
      <c r="A62" s="3"/>
      <c r="G62" s="3"/>
    </row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21">
    <mergeCell ref="L7:L8"/>
    <mergeCell ref="M7:M8"/>
    <mergeCell ref="J7:J8"/>
    <mergeCell ref="K7:K8"/>
    <mergeCell ref="K10:K13"/>
    <mergeCell ref="L10:L13"/>
    <mergeCell ref="M10:M13"/>
    <mergeCell ref="L14:L17"/>
    <mergeCell ref="M14:M17"/>
    <mergeCell ref="H18:H21"/>
    <mergeCell ref="H22:H25"/>
    <mergeCell ref="H30:H33"/>
    <mergeCell ref="H35:H38"/>
    <mergeCell ref="H39:H42"/>
    <mergeCell ref="H43:H46"/>
    <mergeCell ref="H47:H50"/>
    <mergeCell ref="I22:I25"/>
    <mergeCell ref="I30:I33"/>
    <mergeCell ref="I35:I38"/>
    <mergeCell ref="I39:I42"/>
    <mergeCell ref="I43:I46"/>
    <mergeCell ref="I47:I50"/>
    <mergeCell ref="H7:H8"/>
    <mergeCell ref="I7:I8"/>
    <mergeCell ref="H10:H13"/>
    <mergeCell ref="I10:I13"/>
    <mergeCell ref="H14:H17"/>
    <mergeCell ref="I14:I17"/>
    <mergeCell ref="I18:I21"/>
    <mergeCell ref="A14:A17"/>
    <mergeCell ref="B14:B17"/>
    <mergeCell ref="C14:C17"/>
    <mergeCell ref="D14:D17"/>
    <mergeCell ref="E14:E17"/>
    <mergeCell ref="B18:B21"/>
    <mergeCell ref="E18:E21"/>
    <mergeCell ref="A18:A21"/>
    <mergeCell ref="A22:A25"/>
    <mergeCell ref="B22:B25"/>
    <mergeCell ref="C22:C25"/>
    <mergeCell ref="D22:D25"/>
    <mergeCell ref="E22:E25"/>
    <mergeCell ref="A26:A29"/>
    <mergeCell ref="C35:C38"/>
    <mergeCell ref="D35:D38"/>
    <mergeCell ref="A30:A33"/>
    <mergeCell ref="B30:B33"/>
    <mergeCell ref="C30:C33"/>
    <mergeCell ref="D30:D33"/>
    <mergeCell ref="E30:E33"/>
    <mergeCell ref="B35:B38"/>
    <mergeCell ref="E35:E38"/>
    <mergeCell ref="B43:B46"/>
    <mergeCell ref="C43:C46"/>
    <mergeCell ref="A47:A50"/>
    <mergeCell ref="B47:B50"/>
    <mergeCell ref="C47:C50"/>
    <mergeCell ref="D43:D46"/>
    <mergeCell ref="E43:E46"/>
    <mergeCell ref="D47:D50"/>
    <mergeCell ref="E47:E50"/>
    <mergeCell ref="A35:A38"/>
    <mergeCell ref="A39:A42"/>
    <mergeCell ref="B39:B42"/>
    <mergeCell ref="C39:C42"/>
    <mergeCell ref="D39:D42"/>
    <mergeCell ref="E39:E42"/>
    <mergeCell ref="A43:A46"/>
    <mergeCell ref="K14:K17"/>
    <mergeCell ref="K18:K21"/>
    <mergeCell ref="L18:L21"/>
    <mergeCell ref="M18:M21"/>
    <mergeCell ref="K22:K25"/>
    <mergeCell ref="L22:L25"/>
    <mergeCell ref="M22:M25"/>
    <mergeCell ref="L43:L46"/>
    <mergeCell ref="M43:M46"/>
    <mergeCell ref="K47:K50"/>
    <mergeCell ref="L47:L50"/>
    <mergeCell ref="M47:M50"/>
    <mergeCell ref="K35:K38"/>
    <mergeCell ref="L35:L38"/>
    <mergeCell ref="M35:M38"/>
    <mergeCell ref="K39:K42"/>
    <mergeCell ref="L39:L42"/>
    <mergeCell ref="M39:M42"/>
    <mergeCell ref="K43:K46"/>
    <mergeCell ref="E7:E8"/>
    <mergeCell ref="F7:G7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A10:A13"/>
    <mergeCell ref="B10:B13"/>
    <mergeCell ref="C10:C13"/>
    <mergeCell ref="D10:D13"/>
    <mergeCell ref="E10:E13"/>
    <mergeCell ref="C18:C21"/>
    <mergeCell ref="D18:D21"/>
    <mergeCell ref="B26:B29"/>
    <mergeCell ref="C26:C29"/>
    <mergeCell ref="D26:D29"/>
    <mergeCell ref="E26:E29"/>
    <mergeCell ref="H26:H29"/>
    <mergeCell ref="I26:I29"/>
    <mergeCell ref="K26:K29"/>
    <mergeCell ref="L26:L29"/>
    <mergeCell ref="M26:M29"/>
    <mergeCell ref="K30:K33"/>
    <mergeCell ref="L30:L33"/>
    <mergeCell ref="M30:M33"/>
    <mergeCell ref="B34:M34"/>
    <mergeCell ref="B51:M51"/>
    <mergeCell ref="A52:G52"/>
    <mergeCell ref="A53:K53"/>
  </mergeCells>
  <printOptions/>
  <pageMargins bottom="0.75" footer="0.0" header="0.0" left="0.7" right="0.7" top="0.75"/>
  <pageSetup orientation="landscape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4" width="8.71"/>
    <col customWidth="1" min="5" max="5" width="14.57"/>
    <col customWidth="1" min="6" max="7" width="13.14"/>
    <col customWidth="1" min="8" max="8" width="8.71"/>
    <col customWidth="1" min="9" max="9" width="12.57"/>
    <col customWidth="1" min="10" max="10" width="10.0"/>
    <col customWidth="1" min="11" max="11" width="14.0"/>
    <col customWidth="1" min="12" max="12" width="12.43"/>
    <col customWidth="1" min="13" max="13" width="41.14"/>
    <col customWidth="1" min="14" max="26" width="8.71"/>
  </cols>
  <sheetData>
    <row r="1">
      <c r="A1" s="1" t="s">
        <v>0</v>
      </c>
    </row>
    <row r="2">
      <c r="A2" s="1" t="s">
        <v>154</v>
      </c>
    </row>
    <row r="3">
      <c r="A3" s="1" t="s">
        <v>155</v>
      </c>
    </row>
    <row r="4">
      <c r="A4" s="1" t="s">
        <v>3</v>
      </c>
    </row>
    <row r="5">
      <c r="A5" s="1" t="s">
        <v>4</v>
      </c>
    </row>
    <row r="6">
      <c r="A6" s="3"/>
      <c r="G6" s="3"/>
    </row>
    <row r="7">
      <c r="A7" s="4" t="s">
        <v>5</v>
      </c>
      <c r="B7" s="4" t="s">
        <v>6</v>
      </c>
      <c r="C7" s="4" t="s">
        <v>7</v>
      </c>
      <c r="D7" s="4" t="s">
        <v>8</v>
      </c>
      <c r="E7" s="4" t="s">
        <v>9</v>
      </c>
      <c r="F7" s="5" t="s">
        <v>10</v>
      </c>
      <c r="G7" s="6"/>
      <c r="H7" s="4" t="s">
        <v>11</v>
      </c>
      <c r="I7" s="4" t="s">
        <v>12</v>
      </c>
      <c r="J7" s="4" t="s">
        <v>13</v>
      </c>
      <c r="K7" s="4" t="s">
        <v>14</v>
      </c>
      <c r="L7" s="4" t="s">
        <v>15</v>
      </c>
      <c r="M7" s="4" t="s">
        <v>16</v>
      </c>
    </row>
    <row r="8">
      <c r="A8" s="7"/>
      <c r="B8" s="7"/>
      <c r="C8" s="7"/>
      <c r="D8" s="7"/>
      <c r="E8" s="7"/>
      <c r="F8" s="8" t="s">
        <v>17</v>
      </c>
      <c r="G8" s="9" t="s">
        <v>18</v>
      </c>
      <c r="H8" s="7"/>
      <c r="I8" s="7"/>
      <c r="J8" s="7"/>
      <c r="K8" s="7"/>
      <c r="L8" s="7"/>
      <c r="M8" s="7"/>
    </row>
    <row r="9">
      <c r="A9" s="8">
        <v>1.0</v>
      </c>
      <c r="B9" s="8">
        <v>2.0</v>
      </c>
      <c r="C9" s="8">
        <v>3.0</v>
      </c>
      <c r="D9" s="8">
        <v>4.0</v>
      </c>
      <c r="E9" s="8">
        <v>5.0</v>
      </c>
      <c r="F9" s="10">
        <v>6.0</v>
      </c>
      <c r="G9" s="11">
        <v>7.0</v>
      </c>
      <c r="H9" s="8">
        <v>8.0</v>
      </c>
      <c r="I9" s="8">
        <v>9.0</v>
      </c>
      <c r="J9" s="8">
        <v>10.0</v>
      </c>
      <c r="K9" s="8">
        <v>11.0</v>
      </c>
      <c r="L9" s="8">
        <v>12.0</v>
      </c>
      <c r="M9" s="8">
        <v>13.0</v>
      </c>
    </row>
    <row r="10">
      <c r="A10" s="12" t="s">
        <v>19</v>
      </c>
      <c r="B10" s="13" t="s">
        <v>20</v>
      </c>
      <c r="C10" s="13">
        <v>1.0</v>
      </c>
      <c r="D10" s="13">
        <v>1.0</v>
      </c>
      <c r="E10" s="13" t="s">
        <v>21</v>
      </c>
      <c r="F10" s="14" t="s">
        <v>22</v>
      </c>
      <c r="G10" s="11"/>
      <c r="H10" s="4">
        <v>3.0</v>
      </c>
      <c r="I10" s="15">
        <f>0.7*H10</f>
        <v>2.1</v>
      </c>
      <c r="J10" s="8"/>
      <c r="K10" s="16">
        <f>(J10*G10)+(J11*G11)+(J12*G12)+(J13*G13)</f>
        <v>224.5</v>
      </c>
      <c r="L10" s="17">
        <f>K10/100</f>
        <v>2.245</v>
      </c>
      <c r="M10" s="18" t="s">
        <v>23</v>
      </c>
    </row>
    <row r="11">
      <c r="A11" s="19"/>
      <c r="B11" s="19"/>
      <c r="C11" s="19"/>
      <c r="D11" s="19"/>
      <c r="E11" s="19"/>
      <c r="F11" s="20" t="s">
        <v>24</v>
      </c>
      <c r="G11" s="9">
        <v>1.0</v>
      </c>
      <c r="H11" s="19"/>
      <c r="I11" s="19"/>
      <c r="J11" s="9">
        <v>72.5</v>
      </c>
      <c r="K11" s="19"/>
      <c r="L11" s="19"/>
      <c r="M11" s="19"/>
    </row>
    <row r="12">
      <c r="A12" s="19"/>
      <c r="B12" s="19"/>
      <c r="C12" s="19"/>
      <c r="D12" s="19"/>
      <c r="E12" s="19"/>
      <c r="F12" s="20" t="s">
        <v>25</v>
      </c>
      <c r="G12" s="9">
        <v>1.0</v>
      </c>
      <c r="H12" s="19"/>
      <c r="I12" s="19"/>
      <c r="J12" s="9">
        <v>72.0</v>
      </c>
      <c r="K12" s="19"/>
      <c r="L12" s="19"/>
      <c r="M12" s="19"/>
    </row>
    <row r="13">
      <c r="A13" s="7"/>
      <c r="B13" s="7"/>
      <c r="C13" s="7"/>
      <c r="D13" s="7"/>
      <c r="E13" s="7"/>
      <c r="F13" s="20" t="s">
        <v>26</v>
      </c>
      <c r="G13" s="9">
        <v>1.0</v>
      </c>
      <c r="H13" s="7"/>
      <c r="I13" s="7"/>
      <c r="J13" s="9">
        <v>80.0</v>
      </c>
      <c r="K13" s="7"/>
      <c r="L13" s="7"/>
      <c r="M13" s="7"/>
    </row>
    <row r="14">
      <c r="A14" s="13">
        <v>3.0</v>
      </c>
      <c r="B14" s="13" t="s">
        <v>20</v>
      </c>
      <c r="C14" s="13">
        <v>2.0</v>
      </c>
      <c r="D14" s="13">
        <v>2.0</v>
      </c>
      <c r="E14" s="13" t="s">
        <v>21</v>
      </c>
      <c r="F14" s="14" t="s">
        <v>22</v>
      </c>
      <c r="G14" s="11"/>
      <c r="H14" s="4">
        <f>SUM(G14:G17)</f>
        <v>3</v>
      </c>
      <c r="I14" s="4">
        <f>0.7*H14</f>
        <v>2.1</v>
      </c>
      <c r="J14" s="8"/>
      <c r="K14" s="16">
        <f>(J14*G14)+(J15*G15)+(J16*G16)+(J17*G17)</f>
        <v>224.5</v>
      </c>
      <c r="L14" s="21">
        <f>K14/100</f>
        <v>2.245</v>
      </c>
      <c r="M14" s="18" t="s">
        <v>27</v>
      </c>
    </row>
    <row r="15">
      <c r="A15" s="19"/>
      <c r="B15" s="19"/>
      <c r="C15" s="19"/>
      <c r="D15" s="19"/>
      <c r="E15" s="19"/>
      <c r="F15" s="20" t="s">
        <v>24</v>
      </c>
      <c r="G15" s="9">
        <v>1.0</v>
      </c>
      <c r="H15" s="19"/>
      <c r="I15" s="19"/>
      <c r="J15" s="9">
        <v>72.5</v>
      </c>
      <c r="K15" s="19"/>
      <c r="L15" s="19"/>
      <c r="M15" s="19"/>
    </row>
    <row r="16">
      <c r="A16" s="19"/>
      <c r="B16" s="19"/>
      <c r="C16" s="19"/>
      <c r="D16" s="19"/>
      <c r="E16" s="19"/>
      <c r="F16" s="20" t="s">
        <v>25</v>
      </c>
      <c r="G16" s="9">
        <v>1.0</v>
      </c>
      <c r="H16" s="19"/>
      <c r="I16" s="19"/>
      <c r="J16" s="9">
        <v>72.0</v>
      </c>
      <c r="K16" s="19"/>
      <c r="L16" s="19"/>
      <c r="M16" s="19"/>
    </row>
    <row r="17">
      <c r="A17" s="7"/>
      <c r="B17" s="7"/>
      <c r="C17" s="7"/>
      <c r="D17" s="7"/>
      <c r="E17" s="7"/>
      <c r="F17" s="20" t="s">
        <v>26</v>
      </c>
      <c r="G17" s="9">
        <v>1.0</v>
      </c>
      <c r="H17" s="7"/>
      <c r="I17" s="7"/>
      <c r="J17" s="9">
        <v>80.0</v>
      </c>
      <c r="K17" s="7"/>
      <c r="L17" s="7"/>
      <c r="M17" s="7"/>
    </row>
    <row r="18">
      <c r="A18" s="13">
        <v>4.0</v>
      </c>
      <c r="B18" s="13" t="s">
        <v>20</v>
      </c>
      <c r="C18" s="13">
        <v>3.0</v>
      </c>
      <c r="D18" s="13">
        <v>3.0</v>
      </c>
      <c r="E18" s="13" t="s">
        <v>21</v>
      </c>
      <c r="F18" s="14" t="s">
        <v>28</v>
      </c>
      <c r="G18" s="11">
        <v>15.0</v>
      </c>
      <c r="H18" s="4">
        <f>SUM(G18:G21)</f>
        <v>18</v>
      </c>
      <c r="I18" s="4">
        <f>0.7*H18</f>
        <v>12.6</v>
      </c>
      <c r="J18" s="8">
        <v>50.0</v>
      </c>
      <c r="K18" s="16">
        <f>(J18*G18)+(J19*G19)+(J20*G20)+(J21*G21)</f>
        <v>974.5</v>
      </c>
      <c r="L18" s="21">
        <f>K18/100</f>
        <v>9.745</v>
      </c>
      <c r="M18" s="18" t="s">
        <v>156</v>
      </c>
    </row>
    <row r="19">
      <c r="A19" s="19"/>
      <c r="B19" s="19"/>
      <c r="C19" s="19"/>
      <c r="D19" s="19"/>
      <c r="E19" s="19"/>
      <c r="F19" s="20" t="s">
        <v>24</v>
      </c>
      <c r="G19" s="9">
        <v>1.0</v>
      </c>
      <c r="H19" s="19"/>
      <c r="I19" s="19"/>
      <c r="J19" s="9">
        <v>72.5</v>
      </c>
      <c r="K19" s="19"/>
      <c r="L19" s="19"/>
      <c r="M19" s="19"/>
    </row>
    <row r="20">
      <c r="A20" s="19"/>
      <c r="B20" s="19"/>
      <c r="C20" s="19"/>
      <c r="D20" s="19"/>
      <c r="E20" s="19"/>
      <c r="F20" s="20" t="s">
        <v>25</v>
      </c>
      <c r="G20" s="9">
        <v>1.0</v>
      </c>
      <c r="H20" s="19"/>
      <c r="I20" s="19"/>
      <c r="J20" s="9">
        <v>72.0</v>
      </c>
      <c r="K20" s="19"/>
      <c r="L20" s="19"/>
      <c r="M20" s="19"/>
    </row>
    <row r="21" ht="15.75" customHeight="1">
      <c r="A21" s="7"/>
      <c r="B21" s="7"/>
      <c r="C21" s="7"/>
      <c r="D21" s="7"/>
      <c r="E21" s="7"/>
      <c r="F21" s="20" t="s">
        <v>26</v>
      </c>
      <c r="G21" s="9">
        <v>1.0</v>
      </c>
      <c r="H21" s="7"/>
      <c r="I21" s="7"/>
      <c r="J21" s="9">
        <v>80.0</v>
      </c>
      <c r="K21" s="7"/>
      <c r="L21" s="7"/>
      <c r="M21" s="7"/>
    </row>
    <row r="22" ht="15.75" customHeight="1">
      <c r="A22" s="13">
        <v>5.0</v>
      </c>
      <c r="B22" s="13" t="s">
        <v>20</v>
      </c>
      <c r="C22" s="13">
        <v>5.0</v>
      </c>
      <c r="D22" s="13">
        <v>4.0</v>
      </c>
      <c r="E22" s="13" t="s">
        <v>21</v>
      </c>
      <c r="F22" s="14" t="s">
        <v>22</v>
      </c>
      <c r="G22" s="11">
        <v>25.0</v>
      </c>
      <c r="H22" s="4">
        <f>SUM(G22:G25)</f>
        <v>28</v>
      </c>
      <c r="I22" s="4">
        <f>0.7*H22</f>
        <v>19.6</v>
      </c>
      <c r="J22" s="8">
        <v>40.0</v>
      </c>
      <c r="K22" s="16">
        <f>(J22*G22)+(J23*G23)+(J24*G24)+(J25*G25)</f>
        <v>1224.5</v>
      </c>
      <c r="L22" s="21">
        <f>K22/100</f>
        <v>12.245</v>
      </c>
      <c r="M22" s="18" t="s">
        <v>95</v>
      </c>
    </row>
    <row r="23" ht="15.75" customHeight="1">
      <c r="A23" s="19"/>
      <c r="B23" s="19"/>
      <c r="C23" s="19"/>
      <c r="D23" s="19"/>
      <c r="E23" s="19"/>
      <c r="F23" s="20" t="s">
        <v>24</v>
      </c>
      <c r="G23" s="9">
        <v>1.0</v>
      </c>
      <c r="H23" s="19"/>
      <c r="I23" s="19"/>
      <c r="J23" s="9">
        <v>72.5</v>
      </c>
      <c r="K23" s="19"/>
      <c r="L23" s="19"/>
      <c r="M23" s="19"/>
    </row>
    <row r="24" ht="15.75" customHeight="1">
      <c r="A24" s="19"/>
      <c r="B24" s="19"/>
      <c r="C24" s="19"/>
      <c r="D24" s="19"/>
      <c r="E24" s="19"/>
      <c r="F24" s="20" t="s">
        <v>25</v>
      </c>
      <c r="G24" s="9">
        <v>1.0</v>
      </c>
      <c r="H24" s="19"/>
      <c r="I24" s="19"/>
      <c r="J24" s="9">
        <v>72.0</v>
      </c>
      <c r="K24" s="19"/>
      <c r="L24" s="19"/>
      <c r="M24" s="19"/>
    </row>
    <row r="25" ht="15.75" customHeight="1">
      <c r="A25" s="7"/>
      <c r="B25" s="7"/>
      <c r="C25" s="7"/>
      <c r="D25" s="7"/>
      <c r="E25" s="7"/>
      <c r="F25" s="20" t="s">
        <v>26</v>
      </c>
      <c r="G25" s="9">
        <v>1.0</v>
      </c>
      <c r="H25" s="7"/>
      <c r="I25" s="7"/>
      <c r="J25" s="9">
        <v>80.0</v>
      </c>
      <c r="K25" s="7"/>
      <c r="L25" s="7"/>
      <c r="M25" s="7"/>
    </row>
    <row r="26" ht="15.75" customHeight="1">
      <c r="A26" s="13">
        <v>6.0</v>
      </c>
      <c r="B26" s="13" t="s">
        <v>20</v>
      </c>
      <c r="C26" s="13">
        <v>5.0</v>
      </c>
      <c r="D26" s="13">
        <v>5.0</v>
      </c>
      <c r="E26" s="13" t="s">
        <v>31</v>
      </c>
      <c r="F26" s="14" t="s">
        <v>22</v>
      </c>
      <c r="G26" s="9"/>
      <c r="H26" s="4">
        <f>SUM(G26:G29)</f>
        <v>3</v>
      </c>
      <c r="I26" s="4">
        <f>0.7*H26</f>
        <v>2.1</v>
      </c>
      <c r="J26" s="9"/>
      <c r="K26" s="16">
        <f>(J26*G26)+(J27*G27)+(J28*G28)+(J29*G29)</f>
        <v>224.5</v>
      </c>
      <c r="L26" s="21">
        <f>K26/100</f>
        <v>2.245</v>
      </c>
      <c r="M26" s="18" t="s">
        <v>157</v>
      </c>
    </row>
    <row r="27" ht="15.75" customHeight="1">
      <c r="A27" s="19"/>
      <c r="B27" s="19"/>
      <c r="C27" s="19"/>
      <c r="D27" s="19"/>
      <c r="E27" s="19"/>
      <c r="F27" s="20" t="s">
        <v>24</v>
      </c>
      <c r="G27" s="9">
        <v>1.0</v>
      </c>
      <c r="H27" s="19"/>
      <c r="I27" s="19"/>
      <c r="J27" s="9">
        <v>72.5</v>
      </c>
      <c r="K27" s="19"/>
      <c r="L27" s="19"/>
      <c r="M27" s="19"/>
    </row>
    <row r="28" ht="15.75" customHeight="1">
      <c r="A28" s="19"/>
      <c r="B28" s="19"/>
      <c r="C28" s="19"/>
      <c r="D28" s="19"/>
      <c r="E28" s="19"/>
      <c r="F28" s="20" t="s">
        <v>25</v>
      </c>
      <c r="G28" s="9">
        <v>1.0</v>
      </c>
      <c r="H28" s="19"/>
      <c r="I28" s="19"/>
      <c r="J28" s="9">
        <v>72.0</v>
      </c>
      <c r="K28" s="19"/>
      <c r="L28" s="19"/>
      <c r="M28" s="19"/>
    </row>
    <row r="29" ht="15.75" customHeight="1">
      <c r="A29" s="7"/>
      <c r="B29" s="7"/>
      <c r="C29" s="7"/>
      <c r="D29" s="7"/>
      <c r="E29" s="7"/>
      <c r="F29" s="20" t="s">
        <v>26</v>
      </c>
      <c r="G29" s="9">
        <v>1.0</v>
      </c>
      <c r="H29" s="7"/>
      <c r="I29" s="7"/>
      <c r="J29" s="9">
        <v>80.0</v>
      </c>
      <c r="K29" s="7"/>
      <c r="L29" s="7"/>
      <c r="M29" s="7"/>
    </row>
    <row r="30" ht="15.75" customHeight="1">
      <c r="A30" s="13">
        <v>7.0</v>
      </c>
      <c r="B30" s="13" t="s">
        <v>20</v>
      </c>
      <c r="C30" s="13">
        <v>5.0</v>
      </c>
      <c r="D30" s="13">
        <v>6.0</v>
      </c>
      <c r="E30" s="13" t="s">
        <v>21</v>
      </c>
      <c r="F30" s="14" t="s">
        <v>22</v>
      </c>
      <c r="G30" s="11"/>
      <c r="H30" s="4">
        <f>SUM(G30:G33)</f>
        <v>3</v>
      </c>
      <c r="I30" s="4">
        <f>0.7*H30</f>
        <v>2.1</v>
      </c>
      <c r="J30" s="8"/>
      <c r="K30" s="16">
        <f>(J30*G30)+(J31*G31)+(J32*G32)+(J33*G33)</f>
        <v>224.5</v>
      </c>
      <c r="L30" s="21">
        <f>K30/100</f>
        <v>2.245</v>
      </c>
      <c r="M30" s="18" t="s">
        <v>33</v>
      </c>
    </row>
    <row r="31" ht="15.75" customHeight="1">
      <c r="A31" s="19"/>
      <c r="B31" s="19"/>
      <c r="C31" s="19"/>
      <c r="D31" s="19"/>
      <c r="E31" s="19"/>
      <c r="F31" s="20" t="s">
        <v>24</v>
      </c>
      <c r="G31" s="9">
        <v>1.0</v>
      </c>
      <c r="H31" s="19"/>
      <c r="I31" s="19"/>
      <c r="J31" s="9">
        <v>72.5</v>
      </c>
      <c r="K31" s="19"/>
      <c r="L31" s="19"/>
      <c r="M31" s="19"/>
    </row>
    <row r="32" ht="15.75" customHeight="1">
      <c r="A32" s="19"/>
      <c r="B32" s="19"/>
      <c r="C32" s="19"/>
      <c r="D32" s="19"/>
      <c r="E32" s="19"/>
      <c r="F32" s="20" t="s">
        <v>25</v>
      </c>
      <c r="G32" s="9">
        <v>1.0</v>
      </c>
      <c r="H32" s="19"/>
      <c r="I32" s="19"/>
      <c r="J32" s="9">
        <v>72.0</v>
      </c>
      <c r="K32" s="19"/>
      <c r="L32" s="19"/>
      <c r="M32" s="19"/>
    </row>
    <row r="33" ht="15.75" customHeight="1">
      <c r="A33" s="7"/>
      <c r="B33" s="7"/>
      <c r="C33" s="7"/>
      <c r="D33" s="7"/>
      <c r="E33" s="7"/>
      <c r="F33" s="20" t="s">
        <v>26</v>
      </c>
      <c r="G33" s="9">
        <v>1.0</v>
      </c>
      <c r="H33" s="7"/>
      <c r="I33" s="7"/>
      <c r="J33" s="9">
        <v>80.0</v>
      </c>
      <c r="K33" s="7"/>
      <c r="L33" s="7"/>
      <c r="M33" s="7"/>
    </row>
    <row r="34" ht="15.75" customHeight="1">
      <c r="A34" s="24">
        <v>8.0</v>
      </c>
      <c r="B34" s="25" t="s">
        <v>22</v>
      </c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6"/>
    </row>
    <row r="35" ht="15.75" customHeight="1">
      <c r="A35" s="12" t="s">
        <v>34</v>
      </c>
      <c r="B35" s="13" t="s">
        <v>20</v>
      </c>
      <c r="C35" s="13">
        <v>4.0</v>
      </c>
      <c r="D35" s="13">
        <v>7.0</v>
      </c>
      <c r="E35" s="13" t="s">
        <v>21</v>
      </c>
      <c r="F35" s="14" t="s">
        <v>35</v>
      </c>
      <c r="G35" s="11"/>
      <c r="H35" s="4">
        <f>SUM(G35:G38)</f>
        <v>3</v>
      </c>
      <c r="I35" s="4">
        <f>0.7*H35</f>
        <v>2.1</v>
      </c>
      <c r="J35" s="8"/>
      <c r="K35" s="16">
        <f>(J35*G35)+(J36*G36)+(J37*G37)+(J38*G38)</f>
        <v>224.5</v>
      </c>
      <c r="L35" s="17">
        <f>K35/100</f>
        <v>2.245</v>
      </c>
      <c r="M35" s="18" t="s">
        <v>36</v>
      </c>
    </row>
    <row r="36" ht="15.75" customHeight="1">
      <c r="A36" s="19"/>
      <c r="B36" s="19"/>
      <c r="C36" s="19"/>
      <c r="D36" s="19"/>
      <c r="E36" s="19"/>
      <c r="F36" s="20" t="s">
        <v>24</v>
      </c>
      <c r="G36" s="9">
        <v>1.0</v>
      </c>
      <c r="H36" s="19"/>
      <c r="I36" s="19"/>
      <c r="J36" s="9">
        <v>72.5</v>
      </c>
      <c r="K36" s="19"/>
      <c r="L36" s="19"/>
      <c r="M36" s="19"/>
    </row>
    <row r="37" ht="15.75" customHeight="1">
      <c r="A37" s="19"/>
      <c r="B37" s="19"/>
      <c r="C37" s="19"/>
      <c r="D37" s="19"/>
      <c r="E37" s="19"/>
      <c r="F37" s="20" t="s">
        <v>25</v>
      </c>
      <c r="G37" s="9">
        <v>1.0</v>
      </c>
      <c r="H37" s="19"/>
      <c r="I37" s="19"/>
      <c r="J37" s="9">
        <v>72.0</v>
      </c>
      <c r="K37" s="19"/>
      <c r="L37" s="19"/>
      <c r="M37" s="19"/>
    </row>
    <row r="38" ht="15.75" customHeight="1">
      <c r="A38" s="7"/>
      <c r="B38" s="7"/>
      <c r="C38" s="7"/>
      <c r="D38" s="7"/>
      <c r="E38" s="7"/>
      <c r="F38" s="20" t="s">
        <v>26</v>
      </c>
      <c r="G38" s="9">
        <v>1.0</v>
      </c>
      <c r="H38" s="7"/>
      <c r="I38" s="7"/>
      <c r="J38" s="9">
        <v>80.0</v>
      </c>
      <c r="K38" s="7"/>
      <c r="L38" s="7"/>
      <c r="M38" s="7"/>
    </row>
    <row r="39" ht="15.75" customHeight="1">
      <c r="A39" s="12" t="s">
        <v>37</v>
      </c>
      <c r="B39" s="13" t="s">
        <v>20</v>
      </c>
      <c r="C39" s="13">
        <v>4.0</v>
      </c>
      <c r="D39" s="13">
        <v>8.0</v>
      </c>
      <c r="E39" s="13" t="s">
        <v>21</v>
      </c>
      <c r="F39" s="14" t="s">
        <v>35</v>
      </c>
      <c r="G39" s="11">
        <v>15.0</v>
      </c>
      <c r="H39" s="4">
        <f>SUM(G39:G42)</f>
        <v>18</v>
      </c>
      <c r="I39" s="13">
        <f>0.7*H39</f>
        <v>12.6</v>
      </c>
      <c r="J39" s="8">
        <v>55.0</v>
      </c>
      <c r="K39" s="16">
        <f>(J39*G39)+(J40*G40)+(J41*G41)+(J42*G42)</f>
        <v>1049.5</v>
      </c>
      <c r="L39" s="17">
        <f>K39/100</f>
        <v>10.495</v>
      </c>
      <c r="M39" s="18" t="s">
        <v>85</v>
      </c>
    </row>
    <row r="40" ht="15.75" customHeight="1">
      <c r="A40" s="19"/>
      <c r="B40" s="19"/>
      <c r="C40" s="19"/>
      <c r="D40" s="19"/>
      <c r="E40" s="19"/>
      <c r="F40" s="20" t="s">
        <v>24</v>
      </c>
      <c r="G40" s="9">
        <v>1.0</v>
      </c>
      <c r="H40" s="19"/>
      <c r="I40" s="19"/>
      <c r="J40" s="9">
        <v>72.5</v>
      </c>
      <c r="K40" s="19"/>
      <c r="L40" s="19"/>
      <c r="M40" s="19"/>
    </row>
    <row r="41" ht="15.75" customHeight="1">
      <c r="A41" s="19"/>
      <c r="B41" s="19"/>
      <c r="C41" s="19"/>
      <c r="D41" s="19"/>
      <c r="E41" s="19"/>
      <c r="F41" s="20" t="s">
        <v>25</v>
      </c>
      <c r="G41" s="9">
        <v>1.0</v>
      </c>
      <c r="H41" s="19"/>
      <c r="I41" s="19"/>
      <c r="J41" s="9">
        <v>72.0</v>
      </c>
      <c r="K41" s="19"/>
      <c r="L41" s="19"/>
      <c r="M41" s="19"/>
    </row>
    <row r="42" ht="15.75" customHeight="1">
      <c r="A42" s="7"/>
      <c r="B42" s="7"/>
      <c r="C42" s="7"/>
      <c r="D42" s="7"/>
      <c r="E42" s="7"/>
      <c r="F42" s="20" t="s">
        <v>26</v>
      </c>
      <c r="G42" s="9">
        <v>1.0</v>
      </c>
      <c r="H42" s="7"/>
      <c r="I42" s="7"/>
      <c r="J42" s="9">
        <v>80.0</v>
      </c>
      <c r="K42" s="7"/>
      <c r="L42" s="7"/>
      <c r="M42" s="7"/>
    </row>
    <row r="43" ht="15.75" customHeight="1">
      <c r="A43" s="12" t="s">
        <v>39</v>
      </c>
      <c r="B43" s="13" t="s">
        <v>20</v>
      </c>
      <c r="C43" s="13">
        <v>4.0</v>
      </c>
      <c r="D43" s="13">
        <v>9.0</v>
      </c>
      <c r="E43" s="13" t="s">
        <v>21</v>
      </c>
      <c r="F43" s="14" t="s">
        <v>35</v>
      </c>
      <c r="G43" s="11">
        <v>15.0</v>
      </c>
      <c r="H43" s="4">
        <f>SUM(G43:G46)</f>
        <v>18</v>
      </c>
      <c r="I43" s="13">
        <f>0.7*H43</f>
        <v>12.6</v>
      </c>
      <c r="J43" s="8">
        <v>55.0</v>
      </c>
      <c r="K43" s="16">
        <f>(J43*G43)+(J44*G44)+(J45*G45)+(J46*G46)</f>
        <v>1049.5</v>
      </c>
      <c r="L43" s="17">
        <f>K43/100</f>
        <v>10.495</v>
      </c>
      <c r="M43" s="18" t="s">
        <v>75</v>
      </c>
    </row>
    <row r="44" ht="15.75" customHeight="1">
      <c r="A44" s="19"/>
      <c r="B44" s="19"/>
      <c r="C44" s="19"/>
      <c r="D44" s="19"/>
      <c r="E44" s="19"/>
      <c r="F44" s="20" t="s">
        <v>24</v>
      </c>
      <c r="G44" s="9">
        <v>1.0</v>
      </c>
      <c r="H44" s="19"/>
      <c r="I44" s="19"/>
      <c r="J44" s="9">
        <v>72.5</v>
      </c>
      <c r="K44" s="19"/>
      <c r="L44" s="19"/>
      <c r="M44" s="19"/>
    </row>
    <row r="45" ht="15.75" customHeight="1">
      <c r="A45" s="19"/>
      <c r="B45" s="19"/>
      <c r="C45" s="19"/>
      <c r="D45" s="19"/>
      <c r="E45" s="19"/>
      <c r="F45" s="20" t="s">
        <v>25</v>
      </c>
      <c r="G45" s="9">
        <v>1.0</v>
      </c>
      <c r="H45" s="19"/>
      <c r="I45" s="19"/>
      <c r="J45" s="9">
        <v>72.0</v>
      </c>
      <c r="K45" s="19"/>
      <c r="L45" s="19"/>
      <c r="M45" s="19"/>
    </row>
    <row r="46" ht="15.75" customHeight="1">
      <c r="A46" s="7"/>
      <c r="B46" s="7"/>
      <c r="C46" s="7"/>
      <c r="D46" s="7"/>
      <c r="E46" s="7"/>
      <c r="F46" s="20" t="s">
        <v>26</v>
      </c>
      <c r="G46" s="9">
        <v>1.0</v>
      </c>
      <c r="H46" s="7"/>
      <c r="I46" s="7"/>
      <c r="J46" s="9">
        <v>80.0</v>
      </c>
      <c r="K46" s="7"/>
      <c r="L46" s="7"/>
      <c r="M46" s="7"/>
    </row>
    <row r="47" ht="15.75" customHeight="1">
      <c r="A47" s="13">
        <v>15.0</v>
      </c>
      <c r="B47" s="13" t="s">
        <v>20</v>
      </c>
      <c r="C47" s="13">
        <v>5.0</v>
      </c>
      <c r="D47" s="13">
        <v>10.0</v>
      </c>
      <c r="E47" s="13" t="s">
        <v>21</v>
      </c>
      <c r="F47" s="14" t="s">
        <v>35</v>
      </c>
      <c r="G47" s="9"/>
      <c r="H47" s="4">
        <f>SUM(G47:G50)</f>
        <v>3</v>
      </c>
      <c r="I47" s="13">
        <f>0.7*H47</f>
        <v>2.1</v>
      </c>
      <c r="J47" s="9"/>
      <c r="K47" s="16">
        <f>(J47*G47)+(J48*G48)+(J49*G49)+(J50*G50)</f>
        <v>224.5</v>
      </c>
      <c r="L47" s="17">
        <f>K47/100</f>
        <v>2.245</v>
      </c>
      <c r="M47" s="18" t="s">
        <v>96</v>
      </c>
    </row>
    <row r="48" ht="15.75" customHeight="1">
      <c r="A48" s="19"/>
      <c r="B48" s="19"/>
      <c r="C48" s="19"/>
      <c r="D48" s="19"/>
      <c r="E48" s="19"/>
      <c r="F48" s="20" t="s">
        <v>24</v>
      </c>
      <c r="G48" s="9">
        <v>1.0</v>
      </c>
      <c r="H48" s="19"/>
      <c r="I48" s="19"/>
      <c r="J48" s="9">
        <v>72.5</v>
      </c>
      <c r="K48" s="19"/>
      <c r="L48" s="19"/>
      <c r="M48" s="19"/>
    </row>
    <row r="49" ht="15.75" customHeight="1">
      <c r="A49" s="19"/>
      <c r="B49" s="19"/>
      <c r="C49" s="19"/>
      <c r="D49" s="19"/>
      <c r="E49" s="19"/>
      <c r="F49" s="20" t="s">
        <v>25</v>
      </c>
      <c r="G49" s="9">
        <v>1.0</v>
      </c>
      <c r="H49" s="19"/>
      <c r="I49" s="19"/>
      <c r="J49" s="9">
        <v>72.0</v>
      </c>
      <c r="K49" s="19"/>
      <c r="L49" s="19"/>
      <c r="M49" s="19"/>
    </row>
    <row r="50" ht="15.75" customHeight="1">
      <c r="A50" s="19"/>
      <c r="B50" s="19"/>
      <c r="C50" s="19"/>
      <c r="D50" s="19"/>
      <c r="E50" s="19"/>
      <c r="F50" s="20" t="s">
        <v>26</v>
      </c>
      <c r="G50" s="9">
        <v>1.0</v>
      </c>
      <c r="H50" s="7"/>
      <c r="I50" s="7"/>
      <c r="J50" s="9">
        <v>80.0</v>
      </c>
      <c r="K50" s="7"/>
      <c r="L50" s="7"/>
      <c r="M50" s="7"/>
    </row>
    <row r="51" ht="15.75" customHeight="1">
      <c r="A51" s="24">
        <v>16.0</v>
      </c>
      <c r="B51" s="25" t="s">
        <v>35</v>
      </c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6"/>
    </row>
    <row r="52" ht="15.75" customHeight="1">
      <c r="A52" s="27" t="s">
        <v>42</v>
      </c>
      <c r="B52" s="26"/>
      <c r="C52" s="26"/>
      <c r="D52" s="26"/>
      <c r="E52" s="26"/>
      <c r="F52" s="26"/>
      <c r="G52" s="6"/>
      <c r="H52" s="28">
        <f t="shared" ref="H52:L52" si="1">SUM(H10:H50)</f>
        <v>100</v>
      </c>
      <c r="I52" s="29">
        <f t="shared" si="1"/>
        <v>70</v>
      </c>
      <c r="J52" s="28">
        <f t="shared" si="1"/>
        <v>2445</v>
      </c>
      <c r="K52" s="30">
        <f t="shared" si="1"/>
        <v>5645</v>
      </c>
      <c r="L52" s="31">
        <f t="shared" si="1"/>
        <v>56.45</v>
      </c>
      <c r="M52" s="14"/>
    </row>
    <row r="53" ht="15.75" customHeight="1">
      <c r="A53" s="32" t="s">
        <v>43</v>
      </c>
      <c r="B53" s="26"/>
      <c r="C53" s="26"/>
      <c r="D53" s="26"/>
      <c r="E53" s="26"/>
      <c r="F53" s="26"/>
      <c r="G53" s="26"/>
      <c r="H53" s="26"/>
      <c r="I53" s="26"/>
      <c r="J53" s="26"/>
      <c r="K53" s="6"/>
      <c r="L53" s="33"/>
      <c r="M53" s="34" t="s">
        <v>76</v>
      </c>
    </row>
    <row r="54" ht="15.75" customHeight="1">
      <c r="A54" s="3"/>
      <c r="G54" s="3"/>
    </row>
    <row r="55" ht="15.75" customHeight="1">
      <c r="A55" s="3"/>
      <c r="G55" s="3"/>
      <c r="J55" s="35" t="s">
        <v>45</v>
      </c>
    </row>
    <row r="56" ht="15.75" customHeight="1">
      <c r="A56" s="3"/>
      <c r="G56" s="3"/>
      <c r="J56" s="11" t="s">
        <v>46</v>
      </c>
      <c r="K56" s="11" t="s">
        <v>47</v>
      </c>
      <c r="L56" s="11" t="s">
        <v>48</v>
      </c>
    </row>
    <row r="57" ht="15.75" customHeight="1">
      <c r="A57" s="3"/>
      <c r="G57" s="3"/>
      <c r="J57" s="36" t="s">
        <v>158</v>
      </c>
      <c r="K57" s="11" t="s">
        <v>50</v>
      </c>
      <c r="L57" s="11">
        <v>4.0</v>
      </c>
    </row>
    <row r="58" ht="15.75" customHeight="1">
      <c r="A58" s="3"/>
      <c r="G58" s="3"/>
      <c r="J58" s="36" t="s">
        <v>159</v>
      </c>
      <c r="K58" s="11" t="s">
        <v>52</v>
      </c>
      <c r="L58" s="11">
        <v>3.0</v>
      </c>
    </row>
    <row r="59" ht="15.75" customHeight="1">
      <c r="A59" s="3"/>
      <c r="G59" s="3"/>
      <c r="J59" s="36" t="s">
        <v>160</v>
      </c>
      <c r="K59" s="11" t="s">
        <v>54</v>
      </c>
      <c r="L59" s="11">
        <v>2.0</v>
      </c>
    </row>
    <row r="60" ht="15.75" customHeight="1">
      <c r="A60" s="3"/>
      <c r="G60" s="3"/>
      <c r="J60" s="36" t="s">
        <v>161</v>
      </c>
      <c r="K60" s="11" t="s">
        <v>56</v>
      </c>
      <c r="L60" s="11">
        <v>1.0</v>
      </c>
    </row>
    <row r="61" ht="15.75" customHeight="1">
      <c r="A61" s="3"/>
      <c r="G61" s="3"/>
      <c r="J61" s="36" t="s">
        <v>162</v>
      </c>
      <c r="K61" s="11" t="s">
        <v>58</v>
      </c>
      <c r="L61" s="11">
        <v>0.0</v>
      </c>
    </row>
    <row r="62" ht="15.75" customHeight="1">
      <c r="A62" s="3"/>
      <c r="G62" s="3"/>
    </row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21">
    <mergeCell ref="L7:L8"/>
    <mergeCell ref="M7:M8"/>
    <mergeCell ref="J7:J8"/>
    <mergeCell ref="K7:K8"/>
    <mergeCell ref="K10:K13"/>
    <mergeCell ref="L10:L13"/>
    <mergeCell ref="M10:M13"/>
    <mergeCell ref="L14:L17"/>
    <mergeCell ref="M14:M17"/>
    <mergeCell ref="H18:H21"/>
    <mergeCell ref="H22:H25"/>
    <mergeCell ref="H30:H33"/>
    <mergeCell ref="H35:H38"/>
    <mergeCell ref="H39:H42"/>
    <mergeCell ref="H43:H46"/>
    <mergeCell ref="H47:H50"/>
    <mergeCell ref="I22:I25"/>
    <mergeCell ref="I30:I33"/>
    <mergeCell ref="I35:I38"/>
    <mergeCell ref="I39:I42"/>
    <mergeCell ref="I43:I46"/>
    <mergeCell ref="I47:I50"/>
    <mergeCell ref="H7:H8"/>
    <mergeCell ref="I7:I8"/>
    <mergeCell ref="H10:H13"/>
    <mergeCell ref="I10:I13"/>
    <mergeCell ref="H14:H17"/>
    <mergeCell ref="I14:I17"/>
    <mergeCell ref="I18:I21"/>
    <mergeCell ref="A14:A17"/>
    <mergeCell ref="B14:B17"/>
    <mergeCell ref="C14:C17"/>
    <mergeCell ref="D14:D17"/>
    <mergeCell ref="E14:E17"/>
    <mergeCell ref="B18:B21"/>
    <mergeCell ref="E18:E21"/>
    <mergeCell ref="A18:A21"/>
    <mergeCell ref="A22:A25"/>
    <mergeCell ref="B22:B25"/>
    <mergeCell ref="C22:C25"/>
    <mergeCell ref="D22:D25"/>
    <mergeCell ref="E22:E25"/>
    <mergeCell ref="A26:A29"/>
    <mergeCell ref="C35:C38"/>
    <mergeCell ref="D35:D38"/>
    <mergeCell ref="A30:A33"/>
    <mergeCell ref="B30:B33"/>
    <mergeCell ref="C30:C33"/>
    <mergeCell ref="D30:D33"/>
    <mergeCell ref="E30:E33"/>
    <mergeCell ref="B35:B38"/>
    <mergeCell ref="E35:E38"/>
    <mergeCell ref="B43:B46"/>
    <mergeCell ref="C43:C46"/>
    <mergeCell ref="A47:A50"/>
    <mergeCell ref="B47:B50"/>
    <mergeCell ref="C47:C50"/>
    <mergeCell ref="D43:D46"/>
    <mergeCell ref="E43:E46"/>
    <mergeCell ref="D47:D50"/>
    <mergeCell ref="E47:E50"/>
    <mergeCell ref="A35:A38"/>
    <mergeCell ref="A39:A42"/>
    <mergeCell ref="B39:B42"/>
    <mergeCell ref="C39:C42"/>
    <mergeCell ref="D39:D42"/>
    <mergeCell ref="E39:E42"/>
    <mergeCell ref="A43:A46"/>
    <mergeCell ref="K14:K17"/>
    <mergeCell ref="K18:K21"/>
    <mergeCell ref="L18:L21"/>
    <mergeCell ref="M18:M21"/>
    <mergeCell ref="K22:K25"/>
    <mergeCell ref="L22:L25"/>
    <mergeCell ref="M22:M25"/>
    <mergeCell ref="L43:L46"/>
    <mergeCell ref="M43:M46"/>
    <mergeCell ref="K47:K50"/>
    <mergeCell ref="L47:L50"/>
    <mergeCell ref="M47:M50"/>
    <mergeCell ref="K35:K38"/>
    <mergeCell ref="L35:L38"/>
    <mergeCell ref="M35:M38"/>
    <mergeCell ref="K39:K42"/>
    <mergeCell ref="L39:L42"/>
    <mergeCell ref="M39:M42"/>
    <mergeCell ref="K43:K46"/>
    <mergeCell ref="E7:E8"/>
    <mergeCell ref="F7:G7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A10:A13"/>
    <mergeCell ref="B10:B13"/>
    <mergeCell ref="C10:C13"/>
    <mergeCell ref="D10:D13"/>
    <mergeCell ref="E10:E13"/>
    <mergeCell ref="C18:C21"/>
    <mergeCell ref="D18:D21"/>
    <mergeCell ref="B26:B29"/>
    <mergeCell ref="C26:C29"/>
    <mergeCell ref="D26:D29"/>
    <mergeCell ref="E26:E29"/>
    <mergeCell ref="H26:H29"/>
    <mergeCell ref="I26:I29"/>
    <mergeCell ref="K26:K29"/>
    <mergeCell ref="L26:L29"/>
    <mergeCell ref="M26:M29"/>
    <mergeCell ref="K30:K33"/>
    <mergeCell ref="L30:L33"/>
    <mergeCell ref="M30:M33"/>
    <mergeCell ref="B34:M34"/>
    <mergeCell ref="B51:M51"/>
    <mergeCell ref="A52:G52"/>
    <mergeCell ref="A53:K53"/>
  </mergeCells>
  <printOptions/>
  <pageMargins bottom="0.75" footer="0.0" header="0.0" left="0.7" right="0.7" top="0.75"/>
  <pageSetup orientation="landscape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4" width="8.71"/>
    <col customWidth="1" min="5" max="5" width="14.57"/>
    <col customWidth="1" min="6" max="7" width="13.14"/>
    <col customWidth="1" min="8" max="8" width="8.71"/>
    <col customWidth="1" min="9" max="9" width="12.57"/>
    <col customWidth="1" min="10" max="10" width="10.0"/>
    <col customWidth="1" min="11" max="11" width="14.0"/>
    <col customWidth="1" min="12" max="12" width="12.43"/>
    <col customWidth="1" min="13" max="13" width="41.14"/>
    <col customWidth="1" min="14" max="26" width="8.71"/>
  </cols>
  <sheetData>
    <row r="1">
      <c r="A1" s="1" t="s">
        <v>0</v>
      </c>
    </row>
    <row r="2">
      <c r="A2" s="1" t="s">
        <v>163</v>
      </c>
    </row>
    <row r="3">
      <c r="A3" s="1" t="s">
        <v>164</v>
      </c>
    </row>
    <row r="4">
      <c r="A4" s="1" t="s">
        <v>3</v>
      </c>
    </row>
    <row r="5">
      <c r="A5" s="1" t="s">
        <v>4</v>
      </c>
    </row>
    <row r="6">
      <c r="A6" s="3"/>
      <c r="G6" s="3"/>
    </row>
    <row r="7">
      <c r="A7" s="4" t="s">
        <v>5</v>
      </c>
      <c r="B7" s="4" t="s">
        <v>6</v>
      </c>
      <c r="C7" s="4" t="s">
        <v>7</v>
      </c>
      <c r="D7" s="4" t="s">
        <v>8</v>
      </c>
      <c r="E7" s="4" t="s">
        <v>9</v>
      </c>
      <c r="F7" s="5" t="s">
        <v>10</v>
      </c>
      <c r="G7" s="6"/>
      <c r="H7" s="4" t="s">
        <v>11</v>
      </c>
      <c r="I7" s="4" t="s">
        <v>12</v>
      </c>
      <c r="J7" s="4" t="s">
        <v>13</v>
      </c>
      <c r="K7" s="4" t="s">
        <v>14</v>
      </c>
      <c r="L7" s="4" t="s">
        <v>15</v>
      </c>
      <c r="M7" s="4" t="s">
        <v>16</v>
      </c>
    </row>
    <row r="8">
      <c r="A8" s="7"/>
      <c r="B8" s="7"/>
      <c r="C8" s="7"/>
      <c r="D8" s="7"/>
      <c r="E8" s="7"/>
      <c r="F8" s="8" t="s">
        <v>17</v>
      </c>
      <c r="G8" s="9" t="s">
        <v>18</v>
      </c>
      <c r="H8" s="7"/>
      <c r="I8" s="7"/>
      <c r="J8" s="7"/>
      <c r="K8" s="7"/>
      <c r="L8" s="7"/>
      <c r="M8" s="7"/>
    </row>
    <row r="9">
      <c r="A9" s="8">
        <v>1.0</v>
      </c>
      <c r="B9" s="8">
        <v>2.0</v>
      </c>
      <c r="C9" s="8">
        <v>3.0</v>
      </c>
      <c r="D9" s="8">
        <v>4.0</v>
      </c>
      <c r="E9" s="8">
        <v>5.0</v>
      </c>
      <c r="F9" s="10">
        <v>6.0</v>
      </c>
      <c r="G9" s="11">
        <v>7.0</v>
      </c>
      <c r="H9" s="8">
        <v>8.0</v>
      </c>
      <c r="I9" s="8">
        <v>9.0</v>
      </c>
      <c r="J9" s="8">
        <v>10.0</v>
      </c>
      <c r="K9" s="8">
        <v>11.0</v>
      </c>
      <c r="L9" s="8">
        <v>12.0</v>
      </c>
      <c r="M9" s="8">
        <v>13.0</v>
      </c>
    </row>
    <row r="10">
      <c r="A10" s="12" t="s">
        <v>19</v>
      </c>
      <c r="B10" s="13" t="s">
        <v>20</v>
      </c>
      <c r="C10" s="13">
        <v>1.0</v>
      </c>
      <c r="D10" s="13">
        <v>1.0</v>
      </c>
      <c r="E10" s="13" t="s">
        <v>21</v>
      </c>
      <c r="F10" s="14" t="s">
        <v>22</v>
      </c>
      <c r="G10" s="11"/>
      <c r="H10" s="4">
        <v>3.0</v>
      </c>
      <c r="I10" s="15">
        <f>0.7*H10</f>
        <v>2.1</v>
      </c>
      <c r="J10" s="8"/>
      <c r="K10" s="16">
        <f>(J10*G10)+(J11*G11)+(J12*G12)+(J13*G13)</f>
        <v>224.5</v>
      </c>
      <c r="L10" s="17">
        <f>K10/100</f>
        <v>2.245</v>
      </c>
      <c r="M10" s="18" t="s">
        <v>23</v>
      </c>
    </row>
    <row r="11">
      <c r="A11" s="19"/>
      <c r="B11" s="19"/>
      <c r="C11" s="19"/>
      <c r="D11" s="19"/>
      <c r="E11" s="19"/>
      <c r="F11" s="20" t="s">
        <v>24</v>
      </c>
      <c r="G11" s="9">
        <v>1.0</v>
      </c>
      <c r="H11" s="19"/>
      <c r="I11" s="19"/>
      <c r="J11" s="9">
        <v>72.5</v>
      </c>
      <c r="K11" s="19"/>
      <c r="L11" s="19"/>
      <c r="M11" s="19"/>
    </row>
    <row r="12">
      <c r="A12" s="19"/>
      <c r="B12" s="19"/>
      <c r="C12" s="19"/>
      <c r="D12" s="19"/>
      <c r="E12" s="19"/>
      <c r="F12" s="20" t="s">
        <v>25</v>
      </c>
      <c r="G12" s="9">
        <v>1.0</v>
      </c>
      <c r="H12" s="19"/>
      <c r="I12" s="19"/>
      <c r="J12" s="9">
        <v>72.0</v>
      </c>
      <c r="K12" s="19"/>
      <c r="L12" s="19"/>
      <c r="M12" s="19"/>
    </row>
    <row r="13">
      <c r="A13" s="7"/>
      <c r="B13" s="7"/>
      <c r="C13" s="7"/>
      <c r="D13" s="7"/>
      <c r="E13" s="7"/>
      <c r="F13" s="20" t="s">
        <v>26</v>
      </c>
      <c r="G13" s="9">
        <v>1.0</v>
      </c>
      <c r="H13" s="7"/>
      <c r="I13" s="7"/>
      <c r="J13" s="9">
        <v>80.0</v>
      </c>
      <c r="K13" s="7"/>
      <c r="L13" s="7"/>
      <c r="M13" s="7"/>
    </row>
    <row r="14">
      <c r="A14" s="13">
        <v>3.0</v>
      </c>
      <c r="B14" s="13" t="s">
        <v>20</v>
      </c>
      <c r="C14" s="13">
        <v>2.0</v>
      </c>
      <c r="D14" s="13">
        <v>2.0</v>
      </c>
      <c r="E14" s="13" t="s">
        <v>21</v>
      </c>
      <c r="F14" s="14" t="s">
        <v>22</v>
      </c>
      <c r="G14" s="11"/>
      <c r="H14" s="4">
        <f>SUM(G14:G17)</f>
        <v>3</v>
      </c>
      <c r="I14" s="4">
        <f>0.7*H14</f>
        <v>2.1</v>
      </c>
      <c r="J14" s="8"/>
      <c r="K14" s="16">
        <f>(J14*G14)+(J15*G15)+(J16*G16)+(J17*G17)</f>
        <v>224.5</v>
      </c>
      <c r="L14" s="21">
        <f>K14/100</f>
        <v>2.245</v>
      </c>
      <c r="M14" s="18" t="s">
        <v>27</v>
      </c>
    </row>
    <row r="15">
      <c r="A15" s="19"/>
      <c r="B15" s="19"/>
      <c r="C15" s="19"/>
      <c r="D15" s="19"/>
      <c r="E15" s="19"/>
      <c r="F15" s="20" t="s">
        <v>24</v>
      </c>
      <c r="G15" s="9">
        <v>1.0</v>
      </c>
      <c r="H15" s="19"/>
      <c r="I15" s="19"/>
      <c r="J15" s="9">
        <v>72.5</v>
      </c>
      <c r="K15" s="19"/>
      <c r="L15" s="19"/>
      <c r="M15" s="19"/>
    </row>
    <row r="16">
      <c r="A16" s="19"/>
      <c r="B16" s="19"/>
      <c r="C16" s="19"/>
      <c r="D16" s="19"/>
      <c r="E16" s="19"/>
      <c r="F16" s="20" t="s">
        <v>25</v>
      </c>
      <c r="G16" s="9">
        <v>1.0</v>
      </c>
      <c r="H16" s="19"/>
      <c r="I16" s="19"/>
      <c r="J16" s="9">
        <v>72.0</v>
      </c>
      <c r="K16" s="19"/>
      <c r="L16" s="19"/>
      <c r="M16" s="19"/>
    </row>
    <row r="17">
      <c r="A17" s="7"/>
      <c r="B17" s="7"/>
      <c r="C17" s="7"/>
      <c r="D17" s="7"/>
      <c r="E17" s="7"/>
      <c r="F17" s="20" t="s">
        <v>26</v>
      </c>
      <c r="G17" s="9">
        <v>1.0</v>
      </c>
      <c r="H17" s="7"/>
      <c r="I17" s="7"/>
      <c r="J17" s="9">
        <v>80.0</v>
      </c>
      <c r="K17" s="7"/>
      <c r="L17" s="7"/>
      <c r="M17" s="7"/>
    </row>
    <row r="18">
      <c r="A18" s="13">
        <v>4.0</v>
      </c>
      <c r="B18" s="13" t="s">
        <v>20</v>
      </c>
      <c r="C18" s="13">
        <v>3.0</v>
      </c>
      <c r="D18" s="13">
        <v>3.0</v>
      </c>
      <c r="E18" s="13" t="s">
        <v>21</v>
      </c>
      <c r="F18" s="14" t="s">
        <v>28</v>
      </c>
      <c r="G18" s="11">
        <v>15.0</v>
      </c>
      <c r="H18" s="4">
        <f>SUM(G18:G21)</f>
        <v>18</v>
      </c>
      <c r="I18" s="4">
        <f>0.7*H18</f>
        <v>12.6</v>
      </c>
      <c r="J18" s="8">
        <v>72.0</v>
      </c>
      <c r="K18" s="16">
        <f>(J18*G18)+(J19*G19)+(J20*G20)+(J21*G21)</f>
        <v>1304.5</v>
      </c>
      <c r="L18" s="21">
        <f>K18/100</f>
        <v>13.045</v>
      </c>
      <c r="M18" s="18" t="s">
        <v>94</v>
      </c>
    </row>
    <row r="19">
      <c r="A19" s="19"/>
      <c r="B19" s="19"/>
      <c r="C19" s="19"/>
      <c r="D19" s="19"/>
      <c r="E19" s="19"/>
      <c r="F19" s="20" t="s">
        <v>24</v>
      </c>
      <c r="G19" s="9">
        <v>1.0</v>
      </c>
      <c r="H19" s="19"/>
      <c r="I19" s="19"/>
      <c r="J19" s="9">
        <v>72.5</v>
      </c>
      <c r="K19" s="19"/>
      <c r="L19" s="19"/>
      <c r="M19" s="19"/>
    </row>
    <row r="20">
      <c r="A20" s="19"/>
      <c r="B20" s="19"/>
      <c r="C20" s="19"/>
      <c r="D20" s="19"/>
      <c r="E20" s="19"/>
      <c r="F20" s="20" t="s">
        <v>25</v>
      </c>
      <c r="G20" s="9">
        <v>1.0</v>
      </c>
      <c r="H20" s="19"/>
      <c r="I20" s="19"/>
      <c r="J20" s="9">
        <v>72.0</v>
      </c>
      <c r="K20" s="19"/>
      <c r="L20" s="19"/>
      <c r="M20" s="19"/>
    </row>
    <row r="21" ht="15.75" customHeight="1">
      <c r="A21" s="7"/>
      <c r="B21" s="7"/>
      <c r="C21" s="7"/>
      <c r="D21" s="7"/>
      <c r="E21" s="7"/>
      <c r="F21" s="20" t="s">
        <v>26</v>
      </c>
      <c r="G21" s="9">
        <v>1.0</v>
      </c>
      <c r="H21" s="7"/>
      <c r="I21" s="7"/>
      <c r="J21" s="9">
        <v>80.0</v>
      </c>
      <c r="K21" s="7"/>
      <c r="L21" s="7"/>
      <c r="M21" s="7"/>
    </row>
    <row r="22" ht="15.75" customHeight="1">
      <c r="A22" s="13">
        <v>5.0</v>
      </c>
      <c r="B22" s="13" t="s">
        <v>20</v>
      </c>
      <c r="C22" s="13">
        <v>5.0</v>
      </c>
      <c r="D22" s="13">
        <v>4.0</v>
      </c>
      <c r="E22" s="13" t="s">
        <v>21</v>
      </c>
      <c r="F22" s="14" t="s">
        <v>22</v>
      </c>
      <c r="G22" s="11">
        <v>25.0</v>
      </c>
      <c r="H22" s="4">
        <f>SUM(G22:G25)</f>
        <v>28</v>
      </c>
      <c r="I22" s="4">
        <f>0.7*H22</f>
        <v>19.6</v>
      </c>
      <c r="J22" s="8">
        <v>60.0</v>
      </c>
      <c r="K22" s="16">
        <f>(J22*G22)+(J23*G23)+(J24*G24)+(J25*G25)</f>
        <v>1724.5</v>
      </c>
      <c r="L22" s="21">
        <f>K22/100</f>
        <v>17.245</v>
      </c>
      <c r="M22" s="18" t="s">
        <v>165</v>
      </c>
    </row>
    <row r="23" ht="15.75" customHeight="1">
      <c r="A23" s="19"/>
      <c r="B23" s="19"/>
      <c r="C23" s="19"/>
      <c r="D23" s="19"/>
      <c r="E23" s="19"/>
      <c r="F23" s="20" t="s">
        <v>24</v>
      </c>
      <c r="G23" s="9">
        <v>1.0</v>
      </c>
      <c r="H23" s="19"/>
      <c r="I23" s="19"/>
      <c r="J23" s="9">
        <v>72.5</v>
      </c>
      <c r="K23" s="19"/>
      <c r="L23" s="19"/>
      <c r="M23" s="19"/>
    </row>
    <row r="24" ht="15.75" customHeight="1">
      <c r="A24" s="19"/>
      <c r="B24" s="19"/>
      <c r="C24" s="19"/>
      <c r="D24" s="19"/>
      <c r="E24" s="19"/>
      <c r="F24" s="20" t="s">
        <v>25</v>
      </c>
      <c r="G24" s="9">
        <v>1.0</v>
      </c>
      <c r="H24" s="19"/>
      <c r="I24" s="19"/>
      <c r="J24" s="9">
        <v>72.0</v>
      </c>
      <c r="K24" s="19"/>
      <c r="L24" s="19"/>
      <c r="M24" s="19"/>
    </row>
    <row r="25" ht="15.75" customHeight="1">
      <c r="A25" s="7"/>
      <c r="B25" s="7"/>
      <c r="C25" s="7"/>
      <c r="D25" s="7"/>
      <c r="E25" s="7"/>
      <c r="F25" s="20" t="s">
        <v>26</v>
      </c>
      <c r="G25" s="9">
        <v>1.0</v>
      </c>
      <c r="H25" s="7"/>
      <c r="I25" s="7"/>
      <c r="J25" s="9">
        <v>80.0</v>
      </c>
      <c r="K25" s="7"/>
      <c r="L25" s="7"/>
      <c r="M25" s="7"/>
    </row>
    <row r="26" ht="15.75" customHeight="1">
      <c r="A26" s="13">
        <v>6.0</v>
      </c>
      <c r="B26" s="13" t="s">
        <v>20</v>
      </c>
      <c r="C26" s="13">
        <v>5.0</v>
      </c>
      <c r="D26" s="13">
        <v>5.0</v>
      </c>
      <c r="E26" s="13" t="s">
        <v>31</v>
      </c>
      <c r="F26" s="14" t="s">
        <v>22</v>
      </c>
      <c r="G26" s="9"/>
      <c r="H26" s="4">
        <f>SUM(G26:G29)</f>
        <v>3</v>
      </c>
      <c r="I26" s="4">
        <f>0.7*H26</f>
        <v>2.1</v>
      </c>
      <c r="J26" s="9"/>
      <c r="K26" s="16">
        <f>(J26*G26)+(J27*G27)+(J28*G28)+(J29*G29)</f>
        <v>224.5</v>
      </c>
      <c r="L26" s="21">
        <f>K26/100</f>
        <v>2.245</v>
      </c>
      <c r="M26" s="18" t="s">
        <v>72</v>
      </c>
    </row>
    <row r="27" ht="15.75" customHeight="1">
      <c r="A27" s="19"/>
      <c r="B27" s="19"/>
      <c r="C27" s="19"/>
      <c r="D27" s="19"/>
      <c r="E27" s="19"/>
      <c r="F27" s="20" t="s">
        <v>24</v>
      </c>
      <c r="G27" s="9">
        <v>1.0</v>
      </c>
      <c r="H27" s="19"/>
      <c r="I27" s="19"/>
      <c r="J27" s="9">
        <v>72.5</v>
      </c>
      <c r="K27" s="19"/>
      <c r="L27" s="19"/>
      <c r="M27" s="19"/>
    </row>
    <row r="28" ht="15.75" customHeight="1">
      <c r="A28" s="19"/>
      <c r="B28" s="19"/>
      <c r="C28" s="19"/>
      <c r="D28" s="19"/>
      <c r="E28" s="19"/>
      <c r="F28" s="20" t="s">
        <v>25</v>
      </c>
      <c r="G28" s="9">
        <v>1.0</v>
      </c>
      <c r="H28" s="19"/>
      <c r="I28" s="19"/>
      <c r="J28" s="9">
        <v>72.0</v>
      </c>
      <c r="K28" s="19"/>
      <c r="L28" s="19"/>
      <c r="M28" s="19"/>
    </row>
    <row r="29" ht="15.75" customHeight="1">
      <c r="A29" s="7"/>
      <c r="B29" s="7"/>
      <c r="C29" s="7"/>
      <c r="D29" s="7"/>
      <c r="E29" s="7"/>
      <c r="F29" s="20" t="s">
        <v>26</v>
      </c>
      <c r="G29" s="9">
        <v>1.0</v>
      </c>
      <c r="H29" s="7"/>
      <c r="I29" s="7"/>
      <c r="J29" s="9">
        <v>80.0</v>
      </c>
      <c r="K29" s="7"/>
      <c r="L29" s="7"/>
      <c r="M29" s="7"/>
    </row>
    <row r="30" ht="15.75" customHeight="1">
      <c r="A30" s="13">
        <v>7.0</v>
      </c>
      <c r="B30" s="13" t="s">
        <v>20</v>
      </c>
      <c r="C30" s="13">
        <v>5.0</v>
      </c>
      <c r="D30" s="13">
        <v>6.0</v>
      </c>
      <c r="E30" s="13" t="s">
        <v>21</v>
      </c>
      <c r="F30" s="14" t="s">
        <v>22</v>
      </c>
      <c r="G30" s="11"/>
      <c r="H30" s="4">
        <f>SUM(G30:G33)</f>
        <v>3</v>
      </c>
      <c r="I30" s="4">
        <f>0.7*H30</f>
        <v>2.1</v>
      </c>
      <c r="J30" s="8"/>
      <c r="K30" s="16">
        <f>(J30*G30)+(J31*G31)+(J32*G32)+(J33*G33)</f>
        <v>224.5</v>
      </c>
      <c r="L30" s="21">
        <f>K30/100</f>
        <v>2.245</v>
      </c>
      <c r="M30" s="18" t="s">
        <v>84</v>
      </c>
    </row>
    <row r="31" ht="15.75" customHeight="1">
      <c r="A31" s="19"/>
      <c r="B31" s="19"/>
      <c r="C31" s="19"/>
      <c r="D31" s="19"/>
      <c r="E31" s="19"/>
      <c r="F31" s="20" t="s">
        <v>24</v>
      </c>
      <c r="G31" s="9">
        <v>1.0</v>
      </c>
      <c r="H31" s="19"/>
      <c r="I31" s="19"/>
      <c r="J31" s="9">
        <v>72.5</v>
      </c>
      <c r="K31" s="19"/>
      <c r="L31" s="19"/>
      <c r="M31" s="19"/>
    </row>
    <row r="32" ht="15.75" customHeight="1">
      <c r="A32" s="19"/>
      <c r="B32" s="19"/>
      <c r="C32" s="19"/>
      <c r="D32" s="19"/>
      <c r="E32" s="19"/>
      <c r="F32" s="20" t="s">
        <v>25</v>
      </c>
      <c r="G32" s="9">
        <v>1.0</v>
      </c>
      <c r="H32" s="19"/>
      <c r="I32" s="19"/>
      <c r="J32" s="9">
        <v>72.0</v>
      </c>
      <c r="K32" s="19"/>
      <c r="L32" s="19"/>
      <c r="M32" s="19"/>
    </row>
    <row r="33" ht="15.75" customHeight="1">
      <c r="A33" s="7"/>
      <c r="B33" s="7"/>
      <c r="C33" s="7"/>
      <c r="D33" s="7"/>
      <c r="E33" s="7"/>
      <c r="F33" s="20" t="s">
        <v>26</v>
      </c>
      <c r="G33" s="9">
        <v>1.0</v>
      </c>
      <c r="H33" s="7"/>
      <c r="I33" s="7"/>
      <c r="J33" s="9">
        <v>80.0</v>
      </c>
      <c r="K33" s="7"/>
      <c r="L33" s="7"/>
      <c r="M33" s="7"/>
    </row>
    <row r="34" ht="15.75" customHeight="1">
      <c r="A34" s="24">
        <v>8.0</v>
      </c>
      <c r="B34" s="25" t="s">
        <v>22</v>
      </c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6"/>
    </row>
    <row r="35" ht="15.75" customHeight="1">
      <c r="A35" s="12" t="s">
        <v>34</v>
      </c>
      <c r="B35" s="13" t="s">
        <v>20</v>
      </c>
      <c r="C35" s="13">
        <v>4.0</v>
      </c>
      <c r="D35" s="13">
        <v>7.0</v>
      </c>
      <c r="E35" s="13" t="s">
        <v>21</v>
      </c>
      <c r="F35" s="14" t="s">
        <v>35</v>
      </c>
      <c r="G35" s="11"/>
      <c r="H35" s="4">
        <f>SUM(G35:G38)</f>
        <v>3</v>
      </c>
      <c r="I35" s="4">
        <f>0.7*H35</f>
        <v>2.1</v>
      </c>
      <c r="J35" s="8"/>
      <c r="K35" s="16">
        <f>(J35*G35)+(J36*G36)+(J37*G37)+(J38*G38)</f>
        <v>224.5</v>
      </c>
      <c r="L35" s="17">
        <f>K35/100</f>
        <v>2.245</v>
      </c>
      <c r="M35" s="18" t="s">
        <v>36</v>
      </c>
    </row>
    <row r="36" ht="15.75" customHeight="1">
      <c r="A36" s="19"/>
      <c r="B36" s="19"/>
      <c r="C36" s="19"/>
      <c r="D36" s="19"/>
      <c r="E36" s="19"/>
      <c r="F36" s="20" t="s">
        <v>24</v>
      </c>
      <c r="G36" s="9">
        <v>1.0</v>
      </c>
      <c r="H36" s="19"/>
      <c r="I36" s="19"/>
      <c r="J36" s="9">
        <v>72.5</v>
      </c>
      <c r="K36" s="19"/>
      <c r="L36" s="19"/>
      <c r="M36" s="19"/>
    </row>
    <row r="37" ht="15.75" customHeight="1">
      <c r="A37" s="19"/>
      <c r="B37" s="19"/>
      <c r="C37" s="19"/>
      <c r="D37" s="19"/>
      <c r="E37" s="19"/>
      <c r="F37" s="20" t="s">
        <v>25</v>
      </c>
      <c r="G37" s="9">
        <v>1.0</v>
      </c>
      <c r="H37" s="19"/>
      <c r="I37" s="19"/>
      <c r="J37" s="9">
        <v>72.0</v>
      </c>
      <c r="K37" s="19"/>
      <c r="L37" s="19"/>
      <c r="M37" s="19"/>
    </row>
    <row r="38" ht="15.75" customHeight="1">
      <c r="A38" s="7"/>
      <c r="B38" s="7"/>
      <c r="C38" s="7"/>
      <c r="D38" s="7"/>
      <c r="E38" s="7"/>
      <c r="F38" s="20" t="s">
        <v>26</v>
      </c>
      <c r="G38" s="9">
        <v>1.0</v>
      </c>
      <c r="H38" s="7"/>
      <c r="I38" s="7"/>
      <c r="J38" s="9">
        <v>80.0</v>
      </c>
      <c r="K38" s="7"/>
      <c r="L38" s="7"/>
      <c r="M38" s="7"/>
    </row>
    <row r="39" ht="15.75" customHeight="1">
      <c r="A39" s="12" t="s">
        <v>37</v>
      </c>
      <c r="B39" s="13" t="s">
        <v>20</v>
      </c>
      <c r="C39" s="13">
        <v>4.0</v>
      </c>
      <c r="D39" s="13">
        <v>8.0</v>
      </c>
      <c r="E39" s="13" t="s">
        <v>21</v>
      </c>
      <c r="F39" s="14" t="s">
        <v>35</v>
      </c>
      <c r="G39" s="11">
        <v>15.0</v>
      </c>
      <c r="H39" s="4">
        <f>SUM(G39:G42)</f>
        <v>18</v>
      </c>
      <c r="I39" s="13">
        <f>0.7*H39</f>
        <v>12.6</v>
      </c>
      <c r="J39" s="8">
        <v>40.0</v>
      </c>
      <c r="K39" s="16">
        <f>(J39*G39)+(J40*G40)+(J41*G41)+(J42*G42)</f>
        <v>824.5</v>
      </c>
      <c r="L39" s="17">
        <f>K39/100</f>
        <v>8.245</v>
      </c>
      <c r="M39" s="18" t="s">
        <v>85</v>
      </c>
    </row>
    <row r="40" ht="15.75" customHeight="1">
      <c r="A40" s="19"/>
      <c r="B40" s="19"/>
      <c r="C40" s="19"/>
      <c r="D40" s="19"/>
      <c r="E40" s="19"/>
      <c r="F40" s="20" t="s">
        <v>24</v>
      </c>
      <c r="G40" s="9">
        <v>1.0</v>
      </c>
      <c r="H40" s="19"/>
      <c r="I40" s="19"/>
      <c r="J40" s="9">
        <v>72.5</v>
      </c>
      <c r="K40" s="19"/>
      <c r="L40" s="19"/>
      <c r="M40" s="19"/>
    </row>
    <row r="41" ht="15.75" customHeight="1">
      <c r="A41" s="19"/>
      <c r="B41" s="19"/>
      <c r="C41" s="19"/>
      <c r="D41" s="19"/>
      <c r="E41" s="19"/>
      <c r="F41" s="20" t="s">
        <v>25</v>
      </c>
      <c r="G41" s="9">
        <v>1.0</v>
      </c>
      <c r="H41" s="19"/>
      <c r="I41" s="19"/>
      <c r="J41" s="9">
        <v>72.0</v>
      </c>
      <c r="K41" s="19"/>
      <c r="L41" s="19"/>
      <c r="M41" s="19"/>
    </row>
    <row r="42" ht="15.75" customHeight="1">
      <c r="A42" s="7"/>
      <c r="B42" s="7"/>
      <c r="C42" s="7"/>
      <c r="D42" s="7"/>
      <c r="E42" s="7"/>
      <c r="F42" s="20" t="s">
        <v>26</v>
      </c>
      <c r="G42" s="9">
        <v>1.0</v>
      </c>
      <c r="H42" s="7"/>
      <c r="I42" s="7"/>
      <c r="J42" s="9">
        <v>80.0</v>
      </c>
      <c r="K42" s="7"/>
      <c r="L42" s="7"/>
      <c r="M42" s="7"/>
    </row>
    <row r="43" ht="15.75" customHeight="1">
      <c r="A43" s="12" t="s">
        <v>39</v>
      </c>
      <c r="B43" s="13" t="s">
        <v>20</v>
      </c>
      <c r="C43" s="13">
        <v>4.0</v>
      </c>
      <c r="D43" s="13">
        <v>9.0</v>
      </c>
      <c r="E43" s="13" t="s">
        <v>21</v>
      </c>
      <c r="F43" s="14" t="s">
        <v>35</v>
      </c>
      <c r="G43" s="11">
        <v>15.0</v>
      </c>
      <c r="H43" s="4">
        <f>SUM(G43:G46)</f>
        <v>18</v>
      </c>
      <c r="I43" s="13">
        <f>0.7*H43</f>
        <v>12.6</v>
      </c>
      <c r="J43" s="8">
        <v>40.0</v>
      </c>
      <c r="K43" s="16">
        <f>(J43*G43)+(J44*G44)+(J45*G45)+(J46*G46)</f>
        <v>824.5</v>
      </c>
      <c r="L43" s="17">
        <f>K43/100</f>
        <v>8.245</v>
      </c>
      <c r="M43" s="18" t="s">
        <v>166</v>
      </c>
    </row>
    <row r="44" ht="15.75" customHeight="1">
      <c r="A44" s="19"/>
      <c r="B44" s="19"/>
      <c r="C44" s="19"/>
      <c r="D44" s="19"/>
      <c r="E44" s="19"/>
      <c r="F44" s="20" t="s">
        <v>24</v>
      </c>
      <c r="G44" s="9">
        <v>1.0</v>
      </c>
      <c r="H44" s="19"/>
      <c r="I44" s="19"/>
      <c r="J44" s="9">
        <v>72.5</v>
      </c>
      <c r="K44" s="19"/>
      <c r="L44" s="19"/>
      <c r="M44" s="19"/>
    </row>
    <row r="45" ht="15.75" customHeight="1">
      <c r="A45" s="19"/>
      <c r="B45" s="19"/>
      <c r="C45" s="19"/>
      <c r="D45" s="19"/>
      <c r="E45" s="19"/>
      <c r="F45" s="20" t="s">
        <v>25</v>
      </c>
      <c r="G45" s="9">
        <v>1.0</v>
      </c>
      <c r="H45" s="19"/>
      <c r="I45" s="19"/>
      <c r="J45" s="9">
        <v>72.0</v>
      </c>
      <c r="K45" s="19"/>
      <c r="L45" s="19"/>
      <c r="M45" s="19"/>
    </row>
    <row r="46" ht="15.75" customHeight="1">
      <c r="A46" s="7"/>
      <c r="B46" s="7"/>
      <c r="C46" s="7"/>
      <c r="D46" s="7"/>
      <c r="E46" s="7"/>
      <c r="F46" s="20" t="s">
        <v>26</v>
      </c>
      <c r="G46" s="9">
        <v>1.0</v>
      </c>
      <c r="H46" s="7"/>
      <c r="I46" s="7"/>
      <c r="J46" s="9">
        <v>80.0</v>
      </c>
      <c r="K46" s="7"/>
      <c r="L46" s="7"/>
      <c r="M46" s="7"/>
    </row>
    <row r="47" ht="15.75" customHeight="1">
      <c r="A47" s="13">
        <v>15.0</v>
      </c>
      <c r="B47" s="13" t="s">
        <v>20</v>
      </c>
      <c r="C47" s="13">
        <v>5.0</v>
      </c>
      <c r="D47" s="13">
        <v>10.0</v>
      </c>
      <c r="E47" s="13" t="s">
        <v>21</v>
      </c>
      <c r="F47" s="14" t="s">
        <v>35</v>
      </c>
      <c r="G47" s="9"/>
      <c r="H47" s="4">
        <f>SUM(G47:G50)</f>
        <v>3</v>
      </c>
      <c r="I47" s="13">
        <f>0.7*H47</f>
        <v>2.1</v>
      </c>
      <c r="J47" s="9"/>
      <c r="K47" s="16">
        <f>(J47*G47)+(J48*G48)+(J49*G49)+(J50*G50)</f>
        <v>224.5</v>
      </c>
      <c r="L47" s="17">
        <f>K47/100</f>
        <v>2.245</v>
      </c>
      <c r="M47" s="18" t="s">
        <v>96</v>
      </c>
    </row>
    <row r="48" ht="15.75" customHeight="1">
      <c r="A48" s="19"/>
      <c r="B48" s="19"/>
      <c r="C48" s="19"/>
      <c r="D48" s="19"/>
      <c r="E48" s="19"/>
      <c r="F48" s="20" t="s">
        <v>24</v>
      </c>
      <c r="G48" s="9">
        <v>1.0</v>
      </c>
      <c r="H48" s="19"/>
      <c r="I48" s="19"/>
      <c r="J48" s="9">
        <v>72.5</v>
      </c>
      <c r="K48" s="19"/>
      <c r="L48" s="19"/>
      <c r="M48" s="19"/>
    </row>
    <row r="49" ht="15.75" customHeight="1">
      <c r="A49" s="19"/>
      <c r="B49" s="19"/>
      <c r="C49" s="19"/>
      <c r="D49" s="19"/>
      <c r="E49" s="19"/>
      <c r="F49" s="20" t="s">
        <v>25</v>
      </c>
      <c r="G49" s="9">
        <v>1.0</v>
      </c>
      <c r="H49" s="19"/>
      <c r="I49" s="19"/>
      <c r="J49" s="9">
        <v>72.0</v>
      </c>
      <c r="K49" s="19"/>
      <c r="L49" s="19"/>
      <c r="M49" s="19"/>
    </row>
    <row r="50" ht="15.75" customHeight="1">
      <c r="A50" s="19"/>
      <c r="B50" s="19"/>
      <c r="C50" s="19"/>
      <c r="D50" s="19"/>
      <c r="E50" s="19"/>
      <c r="F50" s="20" t="s">
        <v>26</v>
      </c>
      <c r="G50" s="9">
        <v>1.0</v>
      </c>
      <c r="H50" s="7"/>
      <c r="I50" s="7"/>
      <c r="J50" s="9">
        <v>80.0</v>
      </c>
      <c r="K50" s="7"/>
      <c r="L50" s="7"/>
      <c r="M50" s="7"/>
    </row>
    <row r="51" ht="15.75" customHeight="1">
      <c r="A51" s="24">
        <v>16.0</v>
      </c>
      <c r="B51" s="25" t="s">
        <v>35</v>
      </c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6"/>
    </row>
    <row r="52" ht="15.75" customHeight="1">
      <c r="A52" s="27" t="s">
        <v>42</v>
      </c>
      <c r="B52" s="26"/>
      <c r="C52" s="26"/>
      <c r="D52" s="26"/>
      <c r="E52" s="26"/>
      <c r="F52" s="26"/>
      <c r="G52" s="6"/>
      <c r="H52" s="28">
        <f t="shared" ref="H52:L52" si="1">SUM(H10:H50)</f>
        <v>100</v>
      </c>
      <c r="I52" s="29">
        <f t="shared" si="1"/>
        <v>70</v>
      </c>
      <c r="J52" s="28">
        <f t="shared" si="1"/>
        <v>2457</v>
      </c>
      <c r="K52" s="30">
        <f t="shared" si="1"/>
        <v>6025</v>
      </c>
      <c r="L52" s="31">
        <f t="shared" si="1"/>
        <v>60.25</v>
      </c>
      <c r="M52" s="14"/>
    </row>
    <row r="53" ht="15.75" customHeight="1">
      <c r="A53" s="32" t="s">
        <v>43</v>
      </c>
      <c r="B53" s="26"/>
      <c r="C53" s="26"/>
      <c r="D53" s="26"/>
      <c r="E53" s="26"/>
      <c r="F53" s="26"/>
      <c r="G53" s="26"/>
      <c r="H53" s="26"/>
      <c r="I53" s="26"/>
      <c r="J53" s="26"/>
      <c r="K53" s="6"/>
      <c r="L53" s="33"/>
      <c r="M53" s="34" t="s">
        <v>140</v>
      </c>
    </row>
    <row r="54" ht="15.75" customHeight="1">
      <c r="A54" s="3"/>
      <c r="G54" s="3"/>
    </row>
    <row r="55" ht="15.75" customHeight="1">
      <c r="A55" s="3"/>
      <c r="G55" s="3"/>
      <c r="J55" s="35" t="s">
        <v>45</v>
      </c>
    </row>
    <row r="56" ht="15.75" customHeight="1">
      <c r="A56" s="3"/>
      <c r="G56" s="3"/>
      <c r="J56" s="11" t="s">
        <v>46</v>
      </c>
      <c r="K56" s="11" t="s">
        <v>47</v>
      </c>
      <c r="L56" s="11" t="s">
        <v>48</v>
      </c>
    </row>
    <row r="57" ht="15.75" customHeight="1">
      <c r="A57" s="3"/>
      <c r="G57" s="3"/>
      <c r="J57" s="36" t="s">
        <v>167</v>
      </c>
      <c r="K57" s="11" t="s">
        <v>50</v>
      </c>
      <c r="L57" s="11">
        <v>4.0</v>
      </c>
    </row>
    <row r="58" ht="15.75" customHeight="1">
      <c r="A58" s="3"/>
      <c r="G58" s="3"/>
      <c r="J58" s="36" t="s">
        <v>168</v>
      </c>
      <c r="K58" s="11" t="s">
        <v>52</v>
      </c>
      <c r="L58" s="11">
        <v>3.0</v>
      </c>
    </row>
    <row r="59" ht="15.75" customHeight="1">
      <c r="A59" s="3"/>
      <c r="G59" s="3"/>
      <c r="J59" s="36" t="s">
        <v>169</v>
      </c>
      <c r="K59" s="11" t="s">
        <v>54</v>
      </c>
      <c r="L59" s="11">
        <v>2.0</v>
      </c>
    </row>
    <row r="60" ht="15.75" customHeight="1">
      <c r="A60" s="3"/>
      <c r="G60" s="3"/>
      <c r="J60" s="36" t="s">
        <v>170</v>
      </c>
      <c r="K60" s="11" t="s">
        <v>56</v>
      </c>
      <c r="L60" s="11">
        <v>1.0</v>
      </c>
    </row>
    <row r="61" ht="15.75" customHeight="1">
      <c r="A61" s="3"/>
      <c r="G61" s="3"/>
      <c r="J61" s="36" t="s">
        <v>171</v>
      </c>
      <c r="K61" s="11" t="s">
        <v>58</v>
      </c>
      <c r="L61" s="11">
        <v>0.0</v>
      </c>
    </row>
    <row r="62" ht="15.75" customHeight="1">
      <c r="A62" s="3"/>
      <c r="G62" s="3"/>
    </row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21">
    <mergeCell ref="L7:L8"/>
    <mergeCell ref="M7:M8"/>
    <mergeCell ref="J7:J8"/>
    <mergeCell ref="K7:K8"/>
    <mergeCell ref="K10:K13"/>
    <mergeCell ref="L10:L13"/>
    <mergeCell ref="M10:M13"/>
    <mergeCell ref="L14:L17"/>
    <mergeCell ref="M14:M17"/>
    <mergeCell ref="H18:H21"/>
    <mergeCell ref="H22:H25"/>
    <mergeCell ref="H30:H33"/>
    <mergeCell ref="H35:H38"/>
    <mergeCell ref="H39:H42"/>
    <mergeCell ref="H43:H46"/>
    <mergeCell ref="H47:H50"/>
    <mergeCell ref="I22:I25"/>
    <mergeCell ref="I30:I33"/>
    <mergeCell ref="I35:I38"/>
    <mergeCell ref="I39:I42"/>
    <mergeCell ref="I43:I46"/>
    <mergeCell ref="I47:I50"/>
    <mergeCell ref="H7:H8"/>
    <mergeCell ref="I7:I8"/>
    <mergeCell ref="H10:H13"/>
    <mergeCell ref="I10:I13"/>
    <mergeCell ref="H14:H17"/>
    <mergeCell ref="I14:I17"/>
    <mergeCell ref="I18:I21"/>
    <mergeCell ref="A14:A17"/>
    <mergeCell ref="B14:B17"/>
    <mergeCell ref="C14:C17"/>
    <mergeCell ref="D14:D17"/>
    <mergeCell ref="E14:E17"/>
    <mergeCell ref="B18:B21"/>
    <mergeCell ref="E18:E21"/>
    <mergeCell ref="A18:A21"/>
    <mergeCell ref="A22:A25"/>
    <mergeCell ref="B22:B25"/>
    <mergeCell ref="C22:C25"/>
    <mergeCell ref="D22:D25"/>
    <mergeCell ref="E22:E25"/>
    <mergeCell ref="A26:A29"/>
    <mergeCell ref="C35:C38"/>
    <mergeCell ref="D35:D38"/>
    <mergeCell ref="A30:A33"/>
    <mergeCell ref="B30:B33"/>
    <mergeCell ref="C30:C33"/>
    <mergeCell ref="D30:D33"/>
    <mergeCell ref="E30:E33"/>
    <mergeCell ref="B35:B38"/>
    <mergeCell ref="E35:E38"/>
    <mergeCell ref="B43:B46"/>
    <mergeCell ref="C43:C46"/>
    <mergeCell ref="A47:A50"/>
    <mergeCell ref="B47:B50"/>
    <mergeCell ref="C47:C50"/>
    <mergeCell ref="D43:D46"/>
    <mergeCell ref="E43:E46"/>
    <mergeCell ref="D47:D50"/>
    <mergeCell ref="E47:E50"/>
    <mergeCell ref="A35:A38"/>
    <mergeCell ref="A39:A42"/>
    <mergeCell ref="B39:B42"/>
    <mergeCell ref="C39:C42"/>
    <mergeCell ref="D39:D42"/>
    <mergeCell ref="E39:E42"/>
    <mergeCell ref="A43:A46"/>
    <mergeCell ref="K14:K17"/>
    <mergeCell ref="K18:K21"/>
    <mergeCell ref="L18:L21"/>
    <mergeCell ref="M18:M21"/>
    <mergeCell ref="K22:K25"/>
    <mergeCell ref="L22:L25"/>
    <mergeCell ref="M22:M25"/>
    <mergeCell ref="L43:L46"/>
    <mergeCell ref="M43:M46"/>
    <mergeCell ref="K47:K50"/>
    <mergeCell ref="L47:L50"/>
    <mergeCell ref="M47:M50"/>
    <mergeCell ref="K35:K38"/>
    <mergeCell ref="L35:L38"/>
    <mergeCell ref="M35:M38"/>
    <mergeCell ref="K39:K42"/>
    <mergeCell ref="L39:L42"/>
    <mergeCell ref="M39:M42"/>
    <mergeCell ref="K43:K46"/>
    <mergeCell ref="E7:E8"/>
    <mergeCell ref="F7:G7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A10:A13"/>
    <mergeCell ref="B10:B13"/>
    <mergeCell ref="C10:C13"/>
    <mergeCell ref="D10:D13"/>
    <mergeCell ref="E10:E13"/>
    <mergeCell ref="C18:C21"/>
    <mergeCell ref="D18:D21"/>
    <mergeCell ref="B26:B29"/>
    <mergeCell ref="C26:C29"/>
    <mergeCell ref="D26:D29"/>
    <mergeCell ref="E26:E29"/>
    <mergeCell ref="H26:H29"/>
    <mergeCell ref="I26:I29"/>
    <mergeCell ref="K26:K29"/>
    <mergeCell ref="L26:L29"/>
    <mergeCell ref="M26:M29"/>
    <mergeCell ref="K30:K33"/>
    <mergeCell ref="L30:L33"/>
    <mergeCell ref="M30:M33"/>
    <mergeCell ref="B34:M34"/>
    <mergeCell ref="B51:M51"/>
    <mergeCell ref="A52:G52"/>
    <mergeCell ref="A53:K53"/>
  </mergeCells>
  <printOptions/>
  <pageMargins bottom="0.75" footer="0.0" header="0.0" left="0.7" right="0.7" top="0.75"/>
  <pageSetup orientation="landscape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4" width="8.71"/>
    <col customWidth="1" min="5" max="5" width="14.57"/>
    <col customWidth="1" min="6" max="7" width="13.14"/>
    <col customWidth="1" min="8" max="8" width="8.71"/>
    <col customWidth="1" min="9" max="9" width="12.57"/>
    <col customWidth="1" min="10" max="10" width="10.0"/>
    <col customWidth="1" min="11" max="11" width="14.0"/>
    <col customWidth="1" min="12" max="12" width="12.43"/>
    <col customWidth="1" min="13" max="13" width="41.14"/>
    <col customWidth="1" min="14" max="26" width="8.71"/>
  </cols>
  <sheetData>
    <row r="1">
      <c r="A1" s="1" t="s">
        <v>0</v>
      </c>
    </row>
    <row r="2">
      <c r="A2" s="1" t="s">
        <v>172</v>
      </c>
    </row>
    <row r="3">
      <c r="A3" s="1" t="s">
        <v>173</v>
      </c>
    </row>
    <row r="4">
      <c r="A4" s="1" t="s">
        <v>3</v>
      </c>
    </row>
    <row r="5">
      <c r="A5" s="1" t="s">
        <v>4</v>
      </c>
    </row>
    <row r="6">
      <c r="A6" s="3"/>
      <c r="G6" s="3"/>
    </row>
    <row r="7">
      <c r="A7" s="4" t="s">
        <v>5</v>
      </c>
      <c r="B7" s="4" t="s">
        <v>6</v>
      </c>
      <c r="C7" s="4" t="s">
        <v>7</v>
      </c>
      <c r="D7" s="4" t="s">
        <v>8</v>
      </c>
      <c r="E7" s="4" t="s">
        <v>9</v>
      </c>
      <c r="F7" s="5" t="s">
        <v>10</v>
      </c>
      <c r="G7" s="6"/>
      <c r="H7" s="4" t="s">
        <v>11</v>
      </c>
      <c r="I7" s="4" t="s">
        <v>12</v>
      </c>
      <c r="J7" s="4" t="s">
        <v>13</v>
      </c>
      <c r="K7" s="4" t="s">
        <v>14</v>
      </c>
      <c r="L7" s="4" t="s">
        <v>15</v>
      </c>
      <c r="M7" s="4" t="s">
        <v>16</v>
      </c>
    </row>
    <row r="8">
      <c r="A8" s="7"/>
      <c r="B8" s="7"/>
      <c r="C8" s="7"/>
      <c r="D8" s="7"/>
      <c r="E8" s="7"/>
      <c r="F8" s="8" t="s">
        <v>17</v>
      </c>
      <c r="G8" s="9" t="s">
        <v>18</v>
      </c>
      <c r="H8" s="7"/>
      <c r="I8" s="7"/>
      <c r="J8" s="7"/>
      <c r="K8" s="7"/>
      <c r="L8" s="7"/>
      <c r="M8" s="7"/>
    </row>
    <row r="9">
      <c r="A9" s="8">
        <v>1.0</v>
      </c>
      <c r="B9" s="8">
        <v>2.0</v>
      </c>
      <c r="C9" s="8">
        <v>3.0</v>
      </c>
      <c r="D9" s="8">
        <v>4.0</v>
      </c>
      <c r="E9" s="8">
        <v>5.0</v>
      </c>
      <c r="F9" s="10">
        <v>6.0</v>
      </c>
      <c r="G9" s="11">
        <v>7.0</v>
      </c>
      <c r="H9" s="8">
        <v>8.0</v>
      </c>
      <c r="I9" s="8">
        <v>9.0</v>
      </c>
      <c r="J9" s="8">
        <v>10.0</v>
      </c>
      <c r="K9" s="8">
        <v>11.0</v>
      </c>
      <c r="L9" s="8">
        <v>12.0</v>
      </c>
      <c r="M9" s="8">
        <v>13.0</v>
      </c>
    </row>
    <row r="10">
      <c r="A10" s="12" t="s">
        <v>19</v>
      </c>
      <c r="B10" s="13" t="s">
        <v>20</v>
      </c>
      <c r="C10" s="13">
        <v>1.0</v>
      </c>
      <c r="D10" s="13">
        <v>1.0</v>
      </c>
      <c r="E10" s="13" t="s">
        <v>21</v>
      </c>
      <c r="F10" s="14" t="s">
        <v>22</v>
      </c>
      <c r="G10" s="11"/>
      <c r="H10" s="4">
        <v>3.0</v>
      </c>
      <c r="I10" s="15">
        <f>0.7*H10</f>
        <v>2.1</v>
      </c>
      <c r="J10" s="8"/>
      <c r="K10" s="16">
        <f>(J10*G10)+(J11*G11)+(J12*G12)+(J13*G13)</f>
        <v>224.5</v>
      </c>
      <c r="L10" s="17">
        <f>K10/100</f>
        <v>2.245</v>
      </c>
      <c r="M10" s="18" t="s">
        <v>23</v>
      </c>
    </row>
    <row r="11">
      <c r="A11" s="19"/>
      <c r="B11" s="19"/>
      <c r="C11" s="19"/>
      <c r="D11" s="19"/>
      <c r="E11" s="19"/>
      <c r="F11" s="20" t="s">
        <v>24</v>
      </c>
      <c r="G11" s="9">
        <v>1.0</v>
      </c>
      <c r="H11" s="19"/>
      <c r="I11" s="19"/>
      <c r="J11" s="9">
        <v>72.5</v>
      </c>
      <c r="K11" s="19"/>
      <c r="L11" s="19"/>
      <c r="M11" s="19"/>
    </row>
    <row r="12">
      <c r="A12" s="19"/>
      <c r="B12" s="19"/>
      <c r="C12" s="19"/>
      <c r="D12" s="19"/>
      <c r="E12" s="19"/>
      <c r="F12" s="20" t="s">
        <v>25</v>
      </c>
      <c r="G12" s="9">
        <v>1.0</v>
      </c>
      <c r="H12" s="19"/>
      <c r="I12" s="19"/>
      <c r="J12" s="9">
        <v>72.0</v>
      </c>
      <c r="K12" s="19"/>
      <c r="L12" s="19"/>
      <c r="M12" s="19"/>
    </row>
    <row r="13">
      <c r="A13" s="7"/>
      <c r="B13" s="7"/>
      <c r="C13" s="7"/>
      <c r="D13" s="7"/>
      <c r="E13" s="7"/>
      <c r="F13" s="20" t="s">
        <v>26</v>
      </c>
      <c r="G13" s="9">
        <v>1.0</v>
      </c>
      <c r="H13" s="7"/>
      <c r="I13" s="7"/>
      <c r="J13" s="9">
        <v>80.0</v>
      </c>
      <c r="K13" s="7"/>
      <c r="L13" s="7"/>
      <c r="M13" s="7"/>
    </row>
    <row r="14">
      <c r="A14" s="13">
        <v>3.0</v>
      </c>
      <c r="B14" s="13" t="s">
        <v>20</v>
      </c>
      <c r="C14" s="13">
        <v>2.0</v>
      </c>
      <c r="D14" s="13">
        <v>2.0</v>
      </c>
      <c r="E14" s="13" t="s">
        <v>21</v>
      </c>
      <c r="F14" s="14" t="s">
        <v>22</v>
      </c>
      <c r="G14" s="11"/>
      <c r="H14" s="4">
        <f>SUM(G14:G17)</f>
        <v>3</v>
      </c>
      <c r="I14" s="4">
        <f>0.7*H14</f>
        <v>2.1</v>
      </c>
      <c r="J14" s="8"/>
      <c r="K14" s="16">
        <f>(J14*G14)+(J15*G15)+(J16*G16)+(J17*G17)</f>
        <v>224.5</v>
      </c>
      <c r="L14" s="21">
        <f>K14/100</f>
        <v>2.245</v>
      </c>
      <c r="M14" s="18" t="s">
        <v>27</v>
      </c>
    </row>
    <row r="15">
      <c r="A15" s="19"/>
      <c r="B15" s="19"/>
      <c r="C15" s="19"/>
      <c r="D15" s="19"/>
      <c r="E15" s="19"/>
      <c r="F15" s="20" t="s">
        <v>24</v>
      </c>
      <c r="G15" s="9">
        <v>1.0</v>
      </c>
      <c r="H15" s="19"/>
      <c r="I15" s="19"/>
      <c r="J15" s="9">
        <v>72.5</v>
      </c>
      <c r="K15" s="19"/>
      <c r="L15" s="19"/>
      <c r="M15" s="19"/>
    </row>
    <row r="16">
      <c r="A16" s="19"/>
      <c r="B16" s="19"/>
      <c r="C16" s="19"/>
      <c r="D16" s="19"/>
      <c r="E16" s="19"/>
      <c r="F16" s="20" t="s">
        <v>25</v>
      </c>
      <c r="G16" s="9">
        <v>1.0</v>
      </c>
      <c r="H16" s="19"/>
      <c r="I16" s="19"/>
      <c r="J16" s="9">
        <v>72.0</v>
      </c>
      <c r="K16" s="19"/>
      <c r="L16" s="19"/>
      <c r="M16" s="19"/>
    </row>
    <row r="17">
      <c r="A17" s="7"/>
      <c r="B17" s="7"/>
      <c r="C17" s="7"/>
      <c r="D17" s="7"/>
      <c r="E17" s="7"/>
      <c r="F17" s="20" t="s">
        <v>26</v>
      </c>
      <c r="G17" s="9">
        <v>1.0</v>
      </c>
      <c r="H17" s="7"/>
      <c r="I17" s="7"/>
      <c r="J17" s="9">
        <v>80.0</v>
      </c>
      <c r="K17" s="7"/>
      <c r="L17" s="7"/>
      <c r="M17" s="7"/>
    </row>
    <row r="18">
      <c r="A18" s="13">
        <v>4.0</v>
      </c>
      <c r="B18" s="13" t="s">
        <v>20</v>
      </c>
      <c r="C18" s="13">
        <v>3.0</v>
      </c>
      <c r="D18" s="13">
        <v>3.0</v>
      </c>
      <c r="E18" s="13" t="s">
        <v>21</v>
      </c>
      <c r="F18" s="14" t="s">
        <v>28</v>
      </c>
      <c r="G18" s="11">
        <v>15.0</v>
      </c>
      <c r="H18" s="4">
        <f>SUM(G18:G21)</f>
        <v>18</v>
      </c>
      <c r="I18" s="4">
        <f>0.7*H18</f>
        <v>12.6</v>
      </c>
      <c r="J18" s="8">
        <v>70.0</v>
      </c>
      <c r="K18" s="16">
        <f>(J18*G18)+(J19*G19)+(J20*G20)+(J21*G21)</f>
        <v>1274.5</v>
      </c>
      <c r="L18" s="21">
        <f>K18/100</f>
        <v>12.745</v>
      </c>
      <c r="M18" s="18" t="s">
        <v>94</v>
      </c>
    </row>
    <row r="19">
      <c r="A19" s="19"/>
      <c r="B19" s="19"/>
      <c r="C19" s="19"/>
      <c r="D19" s="19"/>
      <c r="E19" s="19"/>
      <c r="F19" s="20" t="s">
        <v>24</v>
      </c>
      <c r="G19" s="9">
        <v>1.0</v>
      </c>
      <c r="H19" s="19"/>
      <c r="I19" s="19"/>
      <c r="J19" s="9">
        <v>72.5</v>
      </c>
      <c r="K19" s="19"/>
      <c r="L19" s="19"/>
      <c r="M19" s="19"/>
    </row>
    <row r="20">
      <c r="A20" s="19"/>
      <c r="B20" s="19"/>
      <c r="C20" s="19"/>
      <c r="D20" s="19"/>
      <c r="E20" s="19"/>
      <c r="F20" s="20" t="s">
        <v>25</v>
      </c>
      <c r="G20" s="9">
        <v>1.0</v>
      </c>
      <c r="H20" s="19"/>
      <c r="I20" s="19"/>
      <c r="J20" s="9">
        <v>72.0</v>
      </c>
      <c r="K20" s="19"/>
      <c r="L20" s="19"/>
      <c r="M20" s="19"/>
    </row>
    <row r="21" ht="15.75" customHeight="1">
      <c r="A21" s="7"/>
      <c r="B21" s="7"/>
      <c r="C21" s="7"/>
      <c r="D21" s="7"/>
      <c r="E21" s="7"/>
      <c r="F21" s="20" t="s">
        <v>26</v>
      </c>
      <c r="G21" s="9">
        <v>1.0</v>
      </c>
      <c r="H21" s="7"/>
      <c r="I21" s="7"/>
      <c r="J21" s="9">
        <v>80.0</v>
      </c>
      <c r="K21" s="7"/>
      <c r="L21" s="7"/>
      <c r="M21" s="7"/>
    </row>
    <row r="22" ht="15.75" customHeight="1">
      <c r="A22" s="13">
        <v>5.0</v>
      </c>
      <c r="B22" s="13" t="s">
        <v>20</v>
      </c>
      <c r="C22" s="13">
        <v>5.0</v>
      </c>
      <c r="D22" s="13">
        <v>4.0</v>
      </c>
      <c r="E22" s="13" t="s">
        <v>21</v>
      </c>
      <c r="F22" s="14" t="s">
        <v>22</v>
      </c>
      <c r="G22" s="11">
        <v>25.0</v>
      </c>
      <c r="H22" s="4">
        <f>SUM(G22:G25)</f>
        <v>28</v>
      </c>
      <c r="I22" s="4">
        <f>0.7*H22</f>
        <v>19.6</v>
      </c>
      <c r="J22" s="8">
        <v>55.0</v>
      </c>
      <c r="K22" s="16">
        <f>(J22*G22)+(J23*G23)+(J24*G24)+(J25*G25)</f>
        <v>1599.5</v>
      </c>
      <c r="L22" s="21">
        <f>K22/100</f>
        <v>15.995</v>
      </c>
      <c r="M22" s="18" t="s">
        <v>70</v>
      </c>
    </row>
    <row r="23" ht="15.75" customHeight="1">
      <c r="A23" s="19"/>
      <c r="B23" s="19"/>
      <c r="C23" s="19"/>
      <c r="D23" s="19"/>
      <c r="E23" s="19"/>
      <c r="F23" s="20" t="s">
        <v>24</v>
      </c>
      <c r="G23" s="9">
        <v>1.0</v>
      </c>
      <c r="H23" s="19"/>
      <c r="I23" s="19"/>
      <c r="J23" s="9">
        <v>72.5</v>
      </c>
      <c r="K23" s="19"/>
      <c r="L23" s="19"/>
      <c r="M23" s="19"/>
    </row>
    <row r="24" ht="15.75" customHeight="1">
      <c r="A24" s="19"/>
      <c r="B24" s="19"/>
      <c r="C24" s="19"/>
      <c r="D24" s="19"/>
      <c r="E24" s="19"/>
      <c r="F24" s="20" t="s">
        <v>25</v>
      </c>
      <c r="G24" s="9">
        <v>1.0</v>
      </c>
      <c r="H24" s="19"/>
      <c r="I24" s="19"/>
      <c r="J24" s="9">
        <v>72.0</v>
      </c>
      <c r="K24" s="19"/>
      <c r="L24" s="19"/>
      <c r="M24" s="19"/>
    </row>
    <row r="25" ht="15.75" customHeight="1">
      <c r="A25" s="7"/>
      <c r="B25" s="7"/>
      <c r="C25" s="7"/>
      <c r="D25" s="7"/>
      <c r="E25" s="7"/>
      <c r="F25" s="20" t="s">
        <v>26</v>
      </c>
      <c r="G25" s="9">
        <v>1.0</v>
      </c>
      <c r="H25" s="7"/>
      <c r="I25" s="7"/>
      <c r="J25" s="9">
        <v>80.0</v>
      </c>
      <c r="K25" s="7"/>
      <c r="L25" s="7"/>
      <c r="M25" s="7"/>
    </row>
    <row r="26" ht="15.75" customHeight="1">
      <c r="A26" s="13">
        <v>6.0</v>
      </c>
      <c r="B26" s="13" t="s">
        <v>20</v>
      </c>
      <c r="C26" s="13">
        <v>5.0</v>
      </c>
      <c r="D26" s="13">
        <v>5.0</v>
      </c>
      <c r="E26" s="13" t="s">
        <v>31</v>
      </c>
      <c r="F26" s="14" t="s">
        <v>22</v>
      </c>
      <c r="G26" s="9"/>
      <c r="H26" s="4">
        <f>SUM(G26:G29)</f>
        <v>3</v>
      </c>
      <c r="I26" s="4">
        <f>0.7*H26</f>
        <v>2.1</v>
      </c>
      <c r="J26" s="9"/>
      <c r="K26" s="16">
        <f>(J26*G26)+(J27*G27)+(J28*G28)+(J29*G29)</f>
        <v>224.5</v>
      </c>
      <c r="L26" s="21">
        <f>K26/100</f>
        <v>2.245</v>
      </c>
      <c r="M26" s="18" t="s">
        <v>72</v>
      </c>
    </row>
    <row r="27" ht="15.75" customHeight="1">
      <c r="A27" s="19"/>
      <c r="B27" s="19"/>
      <c r="C27" s="19"/>
      <c r="D27" s="19"/>
      <c r="E27" s="19"/>
      <c r="F27" s="20" t="s">
        <v>24</v>
      </c>
      <c r="G27" s="9">
        <v>1.0</v>
      </c>
      <c r="H27" s="19"/>
      <c r="I27" s="19"/>
      <c r="J27" s="9">
        <v>72.5</v>
      </c>
      <c r="K27" s="19"/>
      <c r="L27" s="19"/>
      <c r="M27" s="19"/>
    </row>
    <row r="28" ht="15.75" customHeight="1">
      <c r="A28" s="19"/>
      <c r="B28" s="19"/>
      <c r="C28" s="19"/>
      <c r="D28" s="19"/>
      <c r="E28" s="19"/>
      <c r="F28" s="20" t="s">
        <v>25</v>
      </c>
      <c r="G28" s="9">
        <v>1.0</v>
      </c>
      <c r="H28" s="19"/>
      <c r="I28" s="19"/>
      <c r="J28" s="9">
        <v>72.0</v>
      </c>
      <c r="K28" s="19"/>
      <c r="L28" s="19"/>
      <c r="M28" s="19"/>
    </row>
    <row r="29" ht="15.75" customHeight="1">
      <c r="A29" s="7"/>
      <c r="B29" s="7"/>
      <c r="C29" s="7"/>
      <c r="D29" s="7"/>
      <c r="E29" s="7"/>
      <c r="F29" s="20" t="s">
        <v>26</v>
      </c>
      <c r="G29" s="9">
        <v>1.0</v>
      </c>
      <c r="H29" s="7"/>
      <c r="I29" s="7"/>
      <c r="J29" s="9">
        <v>80.0</v>
      </c>
      <c r="K29" s="7"/>
      <c r="L29" s="7"/>
      <c r="M29" s="7"/>
    </row>
    <row r="30" ht="15.75" customHeight="1">
      <c r="A30" s="13">
        <v>7.0</v>
      </c>
      <c r="B30" s="13" t="s">
        <v>20</v>
      </c>
      <c r="C30" s="13">
        <v>5.0</v>
      </c>
      <c r="D30" s="13">
        <v>6.0</v>
      </c>
      <c r="E30" s="13" t="s">
        <v>21</v>
      </c>
      <c r="F30" s="14" t="s">
        <v>22</v>
      </c>
      <c r="G30" s="11"/>
      <c r="H30" s="4">
        <f>SUM(G30:G33)</f>
        <v>3</v>
      </c>
      <c r="I30" s="4">
        <f>0.7*H30</f>
        <v>2.1</v>
      </c>
      <c r="J30" s="8"/>
      <c r="K30" s="16">
        <f>(J30*G30)+(J31*G31)+(J32*G32)+(J33*G33)</f>
        <v>224.5</v>
      </c>
      <c r="L30" s="21">
        <f>K30/100</f>
        <v>2.245</v>
      </c>
      <c r="M30" s="18" t="s">
        <v>84</v>
      </c>
    </row>
    <row r="31" ht="15.75" customHeight="1">
      <c r="A31" s="19"/>
      <c r="B31" s="19"/>
      <c r="C31" s="19"/>
      <c r="D31" s="19"/>
      <c r="E31" s="19"/>
      <c r="F31" s="20" t="s">
        <v>24</v>
      </c>
      <c r="G31" s="9">
        <v>1.0</v>
      </c>
      <c r="H31" s="19"/>
      <c r="I31" s="19"/>
      <c r="J31" s="9">
        <v>72.5</v>
      </c>
      <c r="K31" s="19"/>
      <c r="L31" s="19"/>
      <c r="M31" s="19"/>
    </row>
    <row r="32" ht="15.75" customHeight="1">
      <c r="A32" s="19"/>
      <c r="B32" s="19"/>
      <c r="C32" s="19"/>
      <c r="D32" s="19"/>
      <c r="E32" s="19"/>
      <c r="F32" s="20" t="s">
        <v>25</v>
      </c>
      <c r="G32" s="9">
        <v>1.0</v>
      </c>
      <c r="H32" s="19"/>
      <c r="I32" s="19"/>
      <c r="J32" s="9">
        <v>72.0</v>
      </c>
      <c r="K32" s="19"/>
      <c r="L32" s="19"/>
      <c r="M32" s="19"/>
    </row>
    <row r="33" ht="15.75" customHeight="1">
      <c r="A33" s="7"/>
      <c r="B33" s="7"/>
      <c r="C33" s="7"/>
      <c r="D33" s="7"/>
      <c r="E33" s="7"/>
      <c r="F33" s="20" t="s">
        <v>26</v>
      </c>
      <c r="G33" s="9">
        <v>1.0</v>
      </c>
      <c r="H33" s="7"/>
      <c r="I33" s="7"/>
      <c r="J33" s="9">
        <v>80.0</v>
      </c>
      <c r="K33" s="7"/>
      <c r="L33" s="7"/>
      <c r="M33" s="7"/>
    </row>
    <row r="34" ht="15.75" customHeight="1">
      <c r="A34" s="24">
        <v>8.0</v>
      </c>
      <c r="B34" s="25" t="s">
        <v>22</v>
      </c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6"/>
    </row>
    <row r="35" ht="15.75" customHeight="1">
      <c r="A35" s="12" t="s">
        <v>34</v>
      </c>
      <c r="B35" s="13" t="s">
        <v>20</v>
      </c>
      <c r="C35" s="13">
        <v>4.0</v>
      </c>
      <c r="D35" s="13">
        <v>7.0</v>
      </c>
      <c r="E35" s="13" t="s">
        <v>21</v>
      </c>
      <c r="F35" s="14" t="s">
        <v>35</v>
      </c>
      <c r="G35" s="11"/>
      <c r="H35" s="4">
        <f>SUM(G35:G38)</f>
        <v>3</v>
      </c>
      <c r="I35" s="4">
        <f>0.7*H35</f>
        <v>2.1</v>
      </c>
      <c r="J35" s="8"/>
      <c r="K35" s="16">
        <f>(J35*G35)+(J36*G36)+(J37*G37)+(J38*G38)</f>
        <v>224.5</v>
      </c>
      <c r="L35" s="17">
        <f>K35/100</f>
        <v>2.245</v>
      </c>
      <c r="M35" s="18" t="s">
        <v>36</v>
      </c>
    </row>
    <row r="36" ht="15.75" customHeight="1">
      <c r="A36" s="19"/>
      <c r="B36" s="19"/>
      <c r="C36" s="19"/>
      <c r="D36" s="19"/>
      <c r="E36" s="19"/>
      <c r="F36" s="20" t="s">
        <v>24</v>
      </c>
      <c r="G36" s="9">
        <v>1.0</v>
      </c>
      <c r="H36" s="19"/>
      <c r="I36" s="19"/>
      <c r="J36" s="9">
        <v>72.5</v>
      </c>
      <c r="K36" s="19"/>
      <c r="L36" s="19"/>
      <c r="M36" s="19"/>
    </row>
    <row r="37" ht="15.75" customHeight="1">
      <c r="A37" s="19"/>
      <c r="B37" s="19"/>
      <c r="C37" s="19"/>
      <c r="D37" s="19"/>
      <c r="E37" s="19"/>
      <c r="F37" s="20" t="s">
        <v>25</v>
      </c>
      <c r="G37" s="9">
        <v>1.0</v>
      </c>
      <c r="H37" s="19"/>
      <c r="I37" s="19"/>
      <c r="J37" s="9">
        <v>72.0</v>
      </c>
      <c r="K37" s="19"/>
      <c r="L37" s="19"/>
      <c r="M37" s="19"/>
    </row>
    <row r="38" ht="15.75" customHeight="1">
      <c r="A38" s="7"/>
      <c r="B38" s="7"/>
      <c r="C38" s="7"/>
      <c r="D38" s="7"/>
      <c r="E38" s="7"/>
      <c r="F38" s="20" t="s">
        <v>26</v>
      </c>
      <c r="G38" s="9">
        <v>1.0</v>
      </c>
      <c r="H38" s="7"/>
      <c r="I38" s="7"/>
      <c r="J38" s="9">
        <v>80.0</v>
      </c>
      <c r="K38" s="7"/>
      <c r="L38" s="7"/>
      <c r="M38" s="7"/>
    </row>
    <row r="39" ht="15.75" customHeight="1">
      <c r="A39" s="12" t="s">
        <v>37</v>
      </c>
      <c r="B39" s="13" t="s">
        <v>20</v>
      </c>
      <c r="C39" s="13">
        <v>4.0</v>
      </c>
      <c r="D39" s="13">
        <v>8.0</v>
      </c>
      <c r="E39" s="13" t="s">
        <v>21</v>
      </c>
      <c r="F39" s="14" t="s">
        <v>35</v>
      </c>
      <c r="G39" s="11">
        <v>15.0</v>
      </c>
      <c r="H39" s="4">
        <f>SUM(G39:G42)</f>
        <v>18</v>
      </c>
      <c r="I39" s="13">
        <f>0.7*H39</f>
        <v>12.6</v>
      </c>
      <c r="J39" s="8">
        <v>50.0</v>
      </c>
      <c r="K39" s="16">
        <f>(J39*G39)+(J40*G40)+(J41*G41)+(J42*G42)</f>
        <v>974.5</v>
      </c>
      <c r="L39" s="17">
        <f>K39/100</f>
        <v>9.745</v>
      </c>
      <c r="M39" s="18" t="s">
        <v>85</v>
      </c>
    </row>
    <row r="40" ht="15.75" customHeight="1">
      <c r="A40" s="19"/>
      <c r="B40" s="19"/>
      <c r="C40" s="19"/>
      <c r="D40" s="19"/>
      <c r="E40" s="19"/>
      <c r="F40" s="20" t="s">
        <v>24</v>
      </c>
      <c r="G40" s="9">
        <v>1.0</v>
      </c>
      <c r="H40" s="19"/>
      <c r="I40" s="19"/>
      <c r="J40" s="9">
        <v>72.5</v>
      </c>
      <c r="K40" s="19"/>
      <c r="L40" s="19"/>
      <c r="M40" s="19"/>
    </row>
    <row r="41" ht="15.75" customHeight="1">
      <c r="A41" s="19"/>
      <c r="B41" s="19"/>
      <c r="C41" s="19"/>
      <c r="D41" s="19"/>
      <c r="E41" s="19"/>
      <c r="F41" s="20" t="s">
        <v>25</v>
      </c>
      <c r="G41" s="9">
        <v>1.0</v>
      </c>
      <c r="H41" s="19"/>
      <c r="I41" s="19"/>
      <c r="J41" s="9">
        <v>72.0</v>
      </c>
      <c r="K41" s="19"/>
      <c r="L41" s="19"/>
      <c r="M41" s="19"/>
    </row>
    <row r="42" ht="15.75" customHeight="1">
      <c r="A42" s="7"/>
      <c r="B42" s="7"/>
      <c r="C42" s="7"/>
      <c r="D42" s="7"/>
      <c r="E42" s="7"/>
      <c r="F42" s="20" t="s">
        <v>26</v>
      </c>
      <c r="G42" s="9">
        <v>1.0</v>
      </c>
      <c r="H42" s="7"/>
      <c r="I42" s="7"/>
      <c r="J42" s="9">
        <v>80.0</v>
      </c>
      <c r="K42" s="7"/>
      <c r="L42" s="7"/>
      <c r="M42" s="7"/>
    </row>
    <row r="43" ht="15.75" customHeight="1">
      <c r="A43" s="12" t="s">
        <v>39</v>
      </c>
      <c r="B43" s="13" t="s">
        <v>20</v>
      </c>
      <c r="C43" s="13">
        <v>4.0</v>
      </c>
      <c r="D43" s="13">
        <v>9.0</v>
      </c>
      <c r="E43" s="13" t="s">
        <v>21</v>
      </c>
      <c r="F43" s="14" t="s">
        <v>35</v>
      </c>
      <c r="G43" s="11">
        <v>15.0</v>
      </c>
      <c r="H43" s="4">
        <f>SUM(G43:G46)</f>
        <v>18</v>
      </c>
      <c r="I43" s="13">
        <f>0.7*H43</f>
        <v>12.6</v>
      </c>
      <c r="J43" s="8">
        <v>50.0</v>
      </c>
      <c r="K43" s="16">
        <f>(J43*G43)+(J44*G44)+(J45*G45)+(J46*G46)</f>
        <v>974.5</v>
      </c>
      <c r="L43" s="17">
        <f>K43/100</f>
        <v>9.745</v>
      </c>
      <c r="M43" s="18" t="s">
        <v>174</v>
      </c>
    </row>
    <row r="44" ht="15.75" customHeight="1">
      <c r="A44" s="19"/>
      <c r="B44" s="19"/>
      <c r="C44" s="19"/>
      <c r="D44" s="19"/>
      <c r="E44" s="19"/>
      <c r="F44" s="20" t="s">
        <v>24</v>
      </c>
      <c r="G44" s="9">
        <v>1.0</v>
      </c>
      <c r="H44" s="19"/>
      <c r="I44" s="19"/>
      <c r="J44" s="9">
        <v>72.5</v>
      </c>
      <c r="K44" s="19"/>
      <c r="L44" s="19"/>
      <c r="M44" s="19"/>
    </row>
    <row r="45" ht="15.75" customHeight="1">
      <c r="A45" s="19"/>
      <c r="B45" s="19"/>
      <c r="C45" s="19"/>
      <c r="D45" s="19"/>
      <c r="E45" s="19"/>
      <c r="F45" s="20" t="s">
        <v>25</v>
      </c>
      <c r="G45" s="9">
        <v>1.0</v>
      </c>
      <c r="H45" s="19"/>
      <c r="I45" s="19"/>
      <c r="J45" s="9">
        <v>72.0</v>
      </c>
      <c r="K45" s="19"/>
      <c r="L45" s="19"/>
      <c r="M45" s="19"/>
    </row>
    <row r="46" ht="15.75" customHeight="1">
      <c r="A46" s="7"/>
      <c r="B46" s="7"/>
      <c r="C46" s="7"/>
      <c r="D46" s="7"/>
      <c r="E46" s="7"/>
      <c r="F46" s="20" t="s">
        <v>26</v>
      </c>
      <c r="G46" s="9">
        <v>1.0</v>
      </c>
      <c r="H46" s="7"/>
      <c r="I46" s="7"/>
      <c r="J46" s="9">
        <v>80.0</v>
      </c>
      <c r="K46" s="7"/>
      <c r="L46" s="7"/>
      <c r="M46" s="7"/>
    </row>
    <row r="47" ht="15.75" customHeight="1">
      <c r="A47" s="13">
        <v>15.0</v>
      </c>
      <c r="B47" s="13" t="s">
        <v>20</v>
      </c>
      <c r="C47" s="13">
        <v>5.0</v>
      </c>
      <c r="D47" s="13">
        <v>10.0</v>
      </c>
      <c r="E47" s="13" t="s">
        <v>21</v>
      </c>
      <c r="F47" s="14" t="s">
        <v>35</v>
      </c>
      <c r="G47" s="9"/>
      <c r="H47" s="4">
        <f>SUM(G47:G50)</f>
        <v>3</v>
      </c>
      <c r="I47" s="13">
        <f>0.7*H47</f>
        <v>2.1</v>
      </c>
      <c r="J47" s="9"/>
      <c r="K47" s="16">
        <f>(J47*G47)+(J48*G48)+(J49*G49)+(J50*G50)</f>
        <v>224.5</v>
      </c>
      <c r="L47" s="17">
        <f>K47/100</f>
        <v>2.245</v>
      </c>
      <c r="M47" s="18" t="s">
        <v>96</v>
      </c>
    </row>
    <row r="48" ht="15.75" customHeight="1">
      <c r="A48" s="19"/>
      <c r="B48" s="19"/>
      <c r="C48" s="19"/>
      <c r="D48" s="19"/>
      <c r="E48" s="19"/>
      <c r="F48" s="20" t="s">
        <v>24</v>
      </c>
      <c r="G48" s="9">
        <v>1.0</v>
      </c>
      <c r="H48" s="19"/>
      <c r="I48" s="19"/>
      <c r="J48" s="9">
        <v>72.5</v>
      </c>
      <c r="K48" s="19"/>
      <c r="L48" s="19"/>
      <c r="M48" s="19"/>
    </row>
    <row r="49" ht="15.75" customHeight="1">
      <c r="A49" s="19"/>
      <c r="B49" s="19"/>
      <c r="C49" s="19"/>
      <c r="D49" s="19"/>
      <c r="E49" s="19"/>
      <c r="F49" s="20" t="s">
        <v>25</v>
      </c>
      <c r="G49" s="9">
        <v>1.0</v>
      </c>
      <c r="H49" s="19"/>
      <c r="I49" s="19"/>
      <c r="J49" s="9">
        <v>72.0</v>
      </c>
      <c r="K49" s="19"/>
      <c r="L49" s="19"/>
      <c r="M49" s="19"/>
    </row>
    <row r="50" ht="15.75" customHeight="1">
      <c r="A50" s="19"/>
      <c r="B50" s="19"/>
      <c r="C50" s="19"/>
      <c r="D50" s="19"/>
      <c r="E50" s="19"/>
      <c r="F50" s="20" t="s">
        <v>26</v>
      </c>
      <c r="G50" s="9">
        <v>1.0</v>
      </c>
      <c r="H50" s="7"/>
      <c r="I50" s="7"/>
      <c r="J50" s="9">
        <v>80.0</v>
      </c>
      <c r="K50" s="7"/>
      <c r="L50" s="7"/>
      <c r="M50" s="7"/>
    </row>
    <row r="51" ht="15.75" customHeight="1">
      <c r="A51" s="24">
        <v>16.0</v>
      </c>
      <c r="B51" s="25" t="s">
        <v>35</v>
      </c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6"/>
    </row>
    <row r="52" ht="15.75" customHeight="1">
      <c r="A52" s="27" t="s">
        <v>42</v>
      </c>
      <c r="B52" s="26"/>
      <c r="C52" s="26"/>
      <c r="D52" s="26"/>
      <c r="E52" s="26"/>
      <c r="F52" s="26"/>
      <c r="G52" s="6"/>
      <c r="H52" s="28">
        <f t="shared" ref="H52:L52" si="1">SUM(H10:H50)</f>
        <v>100</v>
      </c>
      <c r="I52" s="29">
        <f t="shared" si="1"/>
        <v>70</v>
      </c>
      <c r="J52" s="28">
        <f t="shared" si="1"/>
        <v>2470</v>
      </c>
      <c r="K52" s="30">
        <f t="shared" si="1"/>
        <v>6170</v>
      </c>
      <c r="L52" s="31">
        <f t="shared" si="1"/>
        <v>61.7</v>
      </c>
      <c r="M52" s="14"/>
    </row>
    <row r="53" ht="15.75" customHeight="1">
      <c r="A53" s="32" t="s">
        <v>43</v>
      </c>
      <c r="B53" s="26"/>
      <c r="C53" s="26"/>
      <c r="D53" s="26"/>
      <c r="E53" s="26"/>
      <c r="F53" s="26"/>
      <c r="G53" s="26"/>
      <c r="H53" s="26"/>
      <c r="I53" s="26"/>
      <c r="J53" s="26"/>
      <c r="K53" s="6"/>
      <c r="L53" s="33"/>
      <c r="M53" s="34" t="s">
        <v>140</v>
      </c>
    </row>
    <row r="54" ht="15.75" customHeight="1">
      <c r="A54" s="3"/>
      <c r="G54" s="3"/>
    </row>
    <row r="55" ht="15.75" customHeight="1">
      <c r="A55" s="3"/>
      <c r="G55" s="3"/>
      <c r="J55" s="35" t="s">
        <v>45</v>
      </c>
    </row>
    <row r="56" ht="15.75" customHeight="1">
      <c r="A56" s="3"/>
      <c r="G56" s="3"/>
      <c r="J56" s="11" t="s">
        <v>46</v>
      </c>
      <c r="K56" s="11" t="s">
        <v>47</v>
      </c>
      <c r="L56" s="11" t="s">
        <v>48</v>
      </c>
    </row>
    <row r="57" ht="15.75" customHeight="1">
      <c r="A57" s="3"/>
      <c r="G57" s="3"/>
      <c r="J57" s="36" t="s">
        <v>175</v>
      </c>
      <c r="K57" s="11" t="s">
        <v>50</v>
      </c>
      <c r="L57" s="11">
        <v>4.0</v>
      </c>
    </row>
    <row r="58" ht="15.75" customHeight="1">
      <c r="A58" s="3"/>
      <c r="G58" s="3"/>
      <c r="J58" s="36" t="s">
        <v>176</v>
      </c>
      <c r="K58" s="11" t="s">
        <v>52</v>
      </c>
      <c r="L58" s="11">
        <v>3.0</v>
      </c>
    </row>
    <row r="59" ht="15.75" customHeight="1">
      <c r="A59" s="3"/>
      <c r="G59" s="3"/>
      <c r="J59" s="36" t="s">
        <v>177</v>
      </c>
      <c r="K59" s="11" t="s">
        <v>54</v>
      </c>
      <c r="L59" s="11">
        <v>2.0</v>
      </c>
    </row>
    <row r="60" ht="15.75" customHeight="1">
      <c r="A60" s="3"/>
      <c r="G60" s="3"/>
      <c r="J60" s="36" t="s">
        <v>178</v>
      </c>
      <c r="K60" s="11" t="s">
        <v>56</v>
      </c>
      <c r="L60" s="11">
        <v>1.0</v>
      </c>
    </row>
    <row r="61" ht="15.75" customHeight="1">
      <c r="A61" s="3"/>
      <c r="G61" s="3"/>
      <c r="J61" s="36" t="s">
        <v>179</v>
      </c>
      <c r="K61" s="11" t="s">
        <v>58</v>
      </c>
      <c r="L61" s="11">
        <v>0.0</v>
      </c>
    </row>
    <row r="62" ht="15.75" customHeight="1">
      <c r="A62" s="3"/>
      <c r="G62" s="3"/>
    </row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21">
    <mergeCell ref="L7:L8"/>
    <mergeCell ref="M7:M8"/>
    <mergeCell ref="J7:J8"/>
    <mergeCell ref="K7:K8"/>
    <mergeCell ref="K10:K13"/>
    <mergeCell ref="L10:L13"/>
    <mergeCell ref="M10:M13"/>
    <mergeCell ref="L14:L17"/>
    <mergeCell ref="M14:M17"/>
    <mergeCell ref="H18:H21"/>
    <mergeCell ref="H22:H25"/>
    <mergeCell ref="H30:H33"/>
    <mergeCell ref="H35:H38"/>
    <mergeCell ref="H39:H42"/>
    <mergeCell ref="H43:H46"/>
    <mergeCell ref="H47:H50"/>
    <mergeCell ref="I22:I25"/>
    <mergeCell ref="I30:I33"/>
    <mergeCell ref="I35:I38"/>
    <mergeCell ref="I39:I42"/>
    <mergeCell ref="I43:I46"/>
    <mergeCell ref="I47:I50"/>
    <mergeCell ref="H7:H8"/>
    <mergeCell ref="I7:I8"/>
    <mergeCell ref="H10:H13"/>
    <mergeCell ref="I10:I13"/>
    <mergeCell ref="H14:H17"/>
    <mergeCell ref="I14:I17"/>
    <mergeCell ref="I18:I21"/>
    <mergeCell ref="A14:A17"/>
    <mergeCell ref="B14:B17"/>
    <mergeCell ref="C14:C17"/>
    <mergeCell ref="D14:D17"/>
    <mergeCell ref="E14:E17"/>
    <mergeCell ref="B18:B21"/>
    <mergeCell ref="E18:E21"/>
    <mergeCell ref="A18:A21"/>
    <mergeCell ref="A22:A25"/>
    <mergeCell ref="B22:B25"/>
    <mergeCell ref="C22:C25"/>
    <mergeCell ref="D22:D25"/>
    <mergeCell ref="E22:E25"/>
    <mergeCell ref="A26:A29"/>
    <mergeCell ref="C35:C38"/>
    <mergeCell ref="D35:D38"/>
    <mergeCell ref="A30:A33"/>
    <mergeCell ref="B30:B33"/>
    <mergeCell ref="C30:C33"/>
    <mergeCell ref="D30:D33"/>
    <mergeCell ref="E30:E33"/>
    <mergeCell ref="B35:B38"/>
    <mergeCell ref="E35:E38"/>
    <mergeCell ref="B43:B46"/>
    <mergeCell ref="C43:C46"/>
    <mergeCell ref="A47:A50"/>
    <mergeCell ref="B47:B50"/>
    <mergeCell ref="C47:C50"/>
    <mergeCell ref="D43:D46"/>
    <mergeCell ref="E43:E46"/>
    <mergeCell ref="D47:D50"/>
    <mergeCell ref="E47:E50"/>
    <mergeCell ref="A35:A38"/>
    <mergeCell ref="A39:A42"/>
    <mergeCell ref="B39:B42"/>
    <mergeCell ref="C39:C42"/>
    <mergeCell ref="D39:D42"/>
    <mergeCell ref="E39:E42"/>
    <mergeCell ref="A43:A46"/>
    <mergeCell ref="K14:K17"/>
    <mergeCell ref="K18:K21"/>
    <mergeCell ref="L18:L21"/>
    <mergeCell ref="M18:M21"/>
    <mergeCell ref="K22:K25"/>
    <mergeCell ref="L22:L25"/>
    <mergeCell ref="M22:M25"/>
    <mergeCell ref="L43:L46"/>
    <mergeCell ref="M43:M46"/>
    <mergeCell ref="K47:K50"/>
    <mergeCell ref="L47:L50"/>
    <mergeCell ref="M47:M50"/>
    <mergeCell ref="K35:K38"/>
    <mergeCell ref="L35:L38"/>
    <mergeCell ref="M35:M38"/>
    <mergeCell ref="K39:K42"/>
    <mergeCell ref="L39:L42"/>
    <mergeCell ref="M39:M42"/>
    <mergeCell ref="K43:K46"/>
    <mergeCell ref="E7:E8"/>
    <mergeCell ref="F7:G7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A10:A13"/>
    <mergeCell ref="B10:B13"/>
    <mergeCell ref="C10:C13"/>
    <mergeCell ref="D10:D13"/>
    <mergeCell ref="E10:E13"/>
    <mergeCell ref="C18:C21"/>
    <mergeCell ref="D18:D21"/>
    <mergeCell ref="B26:B29"/>
    <mergeCell ref="C26:C29"/>
    <mergeCell ref="D26:D29"/>
    <mergeCell ref="E26:E29"/>
    <mergeCell ref="H26:H29"/>
    <mergeCell ref="I26:I29"/>
    <mergeCell ref="K26:K29"/>
    <mergeCell ref="L26:L29"/>
    <mergeCell ref="M26:M29"/>
    <mergeCell ref="K30:K33"/>
    <mergeCell ref="L30:L33"/>
    <mergeCell ref="M30:M33"/>
    <mergeCell ref="B34:M34"/>
    <mergeCell ref="B51:M51"/>
    <mergeCell ref="A52:G52"/>
    <mergeCell ref="A53:K53"/>
  </mergeCells>
  <printOptions/>
  <pageMargins bottom="0.75" footer="0.0" header="0.0" left="0.7" right="0.7" top="0.75"/>
  <pageSetup orientation="landscape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4" width="8.71"/>
    <col customWidth="1" min="5" max="5" width="14.57"/>
    <col customWidth="1" min="6" max="7" width="13.14"/>
    <col customWidth="1" min="8" max="8" width="8.71"/>
    <col customWidth="1" min="9" max="9" width="12.57"/>
    <col customWidth="1" min="10" max="10" width="10.0"/>
    <col customWidth="1" min="11" max="11" width="14.0"/>
    <col customWidth="1" min="12" max="12" width="12.43"/>
    <col customWidth="1" min="13" max="13" width="41.14"/>
    <col customWidth="1" min="14" max="26" width="8.71"/>
  </cols>
  <sheetData>
    <row r="1">
      <c r="A1" s="1" t="s">
        <v>0</v>
      </c>
    </row>
    <row r="2">
      <c r="A2" s="1" t="s">
        <v>180</v>
      </c>
    </row>
    <row r="3">
      <c r="A3" s="1" t="s">
        <v>181</v>
      </c>
    </row>
    <row r="4">
      <c r="A4" s="1" t="s">
        <v>3</v>
      </c>
    </row>
    <row r="5">
      <c r="A5" s="1" t="s">
        <v>4</v>
      </c>
    </row>
    <row r="6">
      <c r="A6" s="3"/>
      <c r="G6" s="3"/>
    </row>
    <row r="7">
      <c r="A7" s="4" t="s">
        <v>5</v>
      </c>
      <c r="B7" s="4" t="s">
        <v>6</v>
      </c>
      <c r="C7" s="4" t="s">
        <v>7</v>
      </c>
      <c r="D7" s="4" t="s">
        <v>8</v>
      </c>
      <c r="E7" s="4" t="s">
        <v>9</v>
      </c>
      <c r="F7" s="5" t="s">
        <v>10</v>
      </c>
      <c r="G7" s="6"/>
      <c r="H7" s="4" t="s">
        <v>11</v>
      </c>
      <c r="I7" s="4" t="s">
        <v>12</v>
      </c>
      <c r="J7" s="4" t="s">
        <v>13</v>
      </c>
      <c r="K7" s="4" t="s">
        <v>14</v>
      </c>
      <c r="L7" s="4" t="s">
        <v>15</v>
      </c>
      <c r="M7" s="4" t="s">
        <v>16</v>
      </c>
    </row>
    <row r="8">
      <c r="A8" s="7"/>
      <c r="B8" s="7"/>
      <c r="C8" s="7"/>
      <c r="D8" s="7"/>
      <c r="E8" s="7"/>
      <c r="F8" s="8" t="s">
        <v>17</v>
      </c>
      <c r="G8" s="9" t="s">
        <v>18</v>
      </c>
      <c r="H8" s="7"/>
      <c r="I8" s="7"/>
      <c r="J8" s="7"/>
      <c r="K8" s="7"/>
      <c r="L8" s="7"/>
      <c r="M8" s="7"/>
    </row>
    <row r="9">
      <c r="A9" s="8">
        <v>1.0</v>
      </c>
      <c r="B9" s="8">
        <v>2.0</v>
      </c>
      <c r="C9" s="8">
        <v>3.0</v>
      </c>
      <c r="D9" s="8">
        <v>4.0</v>
      </c>
      <c r="E9" s="8">
        <v>5.0</v>
      </c>
      <c r="F9" s="10">
        <v>6.0</v>
      </c>
      <c r="G9" s="11">
        <v>7.0</v>
      </c>
      <c r="H9" s="8">
        <v>8.0</v>
      </c>
      <c r="I9" s="8">
        <v>9.0</v>
      </c>
      <c r="J9" s="8">
        <v>10.0</v>
      </c>
      <c r="K9" s="8">
        <v>11.0</v>
      </c>
      <c r="L9" s="8">
        <v>12.0</v>
      </c>
      <c r="M9" s="8">
        <v>13.0</v>
      </c>
    </row>
    <row r="10">
      <c r="A10" s="12" t="s">
        <v>19</v>
      </c>
      <c r="B10" s="13" t="s">
        <v>20</v>
      </c>
      <c r="C10" s="13">
        <v>1.0</v>
      </c>
      <c r="D10" s="13">
        <v>1.0</v>
      </c>
      <c r="E10" s="13" t="s">
        <v>21</v>
      </c>
      <c r="F10" s="14" t="s">
        <v>22</v>
      </c>
      <c r="G10" s="11"/>
      <c r="H10" s="4">
        <v>3.0</v>
      </c>
      <c r="I10" s="15">
        <f>0.7*H10</f>
        <v>2.1</v>
      </c>
      <c r="J10" s="8"/>
      <c r="K10" s="16">
        <f>(J10*G10)+(J11*G11)+(J12*G12)+(J13*G13)</f>
        <v>224.5</v>
      </c>
      <c r="L10" s="17">
        <f>K10/100</f>
        <v>2.245</v>
      </c>
      <c r="M10" s="18" t="s">
        <v>23</v>
      </c>
    </row>
    <row r="11">
      <c r="A11" s="19"/>
      <c r="B11" s="19"/>
      <c r="C11" s="19"/>
      <c r="D11" s="19"/>
      <c r="E11" s="19"/>
      <c r="F11" s="20" t="s">
        <v>24</v>
      </c>
      <c r="G11" s="9">
        <v>1.0</v>
      </c>
      <c r="H11" s="19"/>
      <c r="I11" s="19"/>
      <c r="J11" s="9">
        <v>72.5</v>
      </c>
      <c r="K11" s="19"/>
      <c r="L11" s="19"/>
      <c r="M11" s="19"/>
    </row>
    <row r="12">
      <c r="A12" s="19"/>
      <c r="B12" s="19"/>
      <c r="C12" s="19"/>
      <c r="D12" s="19"/>
      <c r="E12" s="19"/>
      <c r="F12" s="20" t="s">
        <v>25</v>
      </c>
      <c r="G12" s="9">
        <v>1.0</v>
      </c>
      <c r="H12" s="19"/>
      <c r="I12" s="19"/>
      <c r="J12" s="9">
        <v>72.0</v>
      </c>
      <c r="K12" s="19"/>
      <c r="L12" s="19"/>
      <c r="M12" s="19"/>
    </row>
    <row r="13">
      <c r="A13" s="7"/>
      <c r="B13" s="7"/>
      <c r="C13" s="7"/>
      <c r="D13" s="7"/>
      <c r="E13" s="7"/>
      <c r="F13" s="20" t="s">
        <v>26</v>
      </c>
      <c r="G13" s="9">
        <v>1.0</v>
      </c>
      <c r="H13" s="7"/>
      <c r="I13" s="7"/>
      <c r="J13" s="9">
        <v>80.0</v>
      </c>
      <c r="K13" s="7"/>
      <c r="L13" s="7"/>
      <c r="M13" s="7"/>
    </row>
    <row r="14">
      <c r="A14" s="13">
        <v>3.0</v>
      </c>
      <c r="B14" s="13" t="s">
        <v>20</v>
      </c>
      <c r="C14" s="13">
        <v>2.0</v>
      </c>
      <c r="D14" s="13">
        <v>2.0</v>
      </c>
      <c r="E14" s="13" t="s">
        <v>21</v>
      </c>
      <c r="F14" s="14" t="s">
        <v>22</v>
      </c>
      <c r="G14" s="11"/>
      <c r="H14" s="4">
        <f>SUM(G14:G17)</f>
        <v>3</v>
      </c>
      <c r="I14" s="4">
        <f>0.7*H14</f>
        <v>2.1</v>
      </c>
      <c r="J14" s="8"/>
      <c r="K14" s="16">
        <f>(J14*G14)+(J15*G15)+(J16*G16)+(J17*G17)</f>
        <v>224.5</v>
      </c>
      <c r="L14" s="21">
        <f>K14/100</f>
        <v>2.245</v>
      </c>
      <c r="M14" s="18" t="s">
        <v>27</v>
      </c>
    </row>
    <row r="15">
      <c r="A15" s="19"/>
      <c r="B15" s="19"/>
      <c r="C15" s="19"/>
      <c r="D15" s="19"/>
      <c r="E15" s="19"/>
      <c r="F15" s="20" t="s">
        <v>24</v>
      </c>
      <c r="G15" s="9">
        <v>1.0</v>
      </c>
      <c r="H15" s="19"/>
      <c r="I15" s="19"/>
      <c r="J15" s="9">
        <v>72.5</v>
      </c>
      <c r="K15" s="19"/>
      <c r="L15" s="19"/>
      <c r="M15" s="19"/>
    </row>
    <row r="16">
      <c r="A16" s="19"/>
      <c r="B16" s="19"/>
      <c r="C16" s="19"/>
      <c r="D16" s="19"/>
      <c r="E16" s="19"/>
      <c r="F16" s="20" t="s">
        <v>25</v>
      </c>
      <c r="G16" s="9">
        <v>1.0</v>
      </c>
      <c r="H16" s="19"/>
      <c r="I16" s="19"/>
      <c r="J16" s="9">
        <v>72.0</v>
      </c>
      <c r="K16" s="19"/>
      <c r="L16" s="19"/>
      <c r="M16" s="19"/>
    </row>
    <row r="17">
      <c r="A17" s="7"/>
      <c r="B17" s="7"/>
      <c r="C17" s="7"/>
      <c r="D17" s="7"/>
      <c r="E17" s="7"/>
      <c r="F17" s="20" t="s">
        <v>26</v>
      </c>
      <c r="G17" s="9">
        <v>1.0</v>
      </c>
      <c r="H17" s="7"/>
      <c r="I17" s="7"/>
      <c r="J17" s="9">
        <v>80.0</v>
      </c>
      <c r="K17" s="7"/>
      <c r="L17" s="7"/>
      <c r="M17" s="7"/>
    </row>
    <row r="18">
      <c r="A18" s="13">
        <v>4.0</v>
      </c>
      <c r="B18" s="13" t="s">
        <v>20</v>
      </c>
      <c r="C18" s="13">
        <v>3.0</v>
      </c>
      <c r="D18" s="13">
        <v>3.0</v>
      </c>
      <c r="E18" s="13" t="s">
        <v>21</v>
      </c>
      <c r="F18" s="14" t="s">
        <v>28</v>
      </c>
      <c r="G18" s="11">
        <v>15.0</v>
      </c>
      <c r="H18" s="4">
        <f>SUM(G18:G21)</f>
        <v>18</v>
      </c>
      <c r="I18" s="4">
        <f>0.7*H18</f>
        <v>12.6</v>
      </c>
      <c r="J18" s="8">
        <v>75.0</v>
      </c>
      <c r="K18" s="16">
        <f>(J18*G18)+(J19*G19)+(J20*G20)+(J21*G21)</f>
        <v>1349.5</v>
      </c>
      <c r="L18" s="21">
        <f>K18/100</f>
        <v>13.495</v>
      </c>
      <c r="M18" s="18" t="s">
        <v>94</v>
      </c>
    </row>
    <row r="19">
      <c r="A19" s="19"/>
      <c r="B19" s="19"/>
      <c r="C19" s="19"/>
      <c r="D19" s="19"/>
      <c r="E19" s="19"/>
      <c r="F19" s="20" t="s">
        <v>24</v>
      </c>
      <c r="G19" s="9">
        <v>1.0</v>
      </c>
      <c r="H19" s="19"/>
      <c r="I19" s="19"/>
      <c r="J19" s="9">
        <v>72.5</v>
      </c>
      <c r="K19" s="19"/>
      <c r="L19" s="19"/>
      <c r="M19" s="19"/>
    </row>
    <row r="20">
      <c r="A20" s="19"/>
      <c r="B20" s="19"/>
      <c r="C20" s="19"/>
      <c r="D20" s="19"/>
      <c r="E20" s="19"/>
      <c r="F20" s="20" t="s">
        <v>25</v>
      </c>
      <c r="G20" s="9">
        <v>1.0</v>
      </c>
      <c r="H20" s="19"/>
      <c r="I20" s="19"/>
      <c r="J20" s="9">
        <v>72.0</v>
      </c>
      <c r="K20" s="19"/>
      <c r="L20" s="19"/>
      <c r="M20" s="19"/>
    </row>
    <row r="21" ht="15.75" customHeight="1">
      <c r="A21" s="7"/>
      <c r="B21" s="7"/>
      <c r="C21" s="7"/>
      <c r="D21" s="7"/>
      <c r="E21" s="7"/>
      <c r="F21" s="20" t="s">
        <v>26</v>
      </c>
      <c r="G21" s="9">
        <v>1.0</v>
      </c>
      <c r="H21" s="7"/>
      <c r="I21" s="7"/>
      <c r="J21" s="9">
        <v>80.0</v>
      </c>
      <c r="K21" s="7"/>
      <c r="L21" s="7"/>
      <c r="M21" s="7"/>
    </row>
    <row r="22" ht="15.75" customHeight="1">
      <c r="A22" s="13">
        <v>5.0</v>
      </c>
      <c r="B22" s="13" t="s">
        <v>20</v>
      </c>
      <c r="C22" s="13">
        <v>5.0</v>
      </c>
      <c r="D22" s="13">
        <v>4.0</v>
      </c>
      <c r="E22" s="13" t="s">
        <v>21</v>
      </c>
      <c r="F22" s="14" t="s">
        <v>22</v>
      </c>
      <c r="G22" s="11">
        <v>25.0</v>
      </c>
      <c r="H22" s="4">
        <f>SUM(G22:G25)</f>
        <v>28</v>
      </c>
      <c r="I22" s="4">
        <f>0.7*H22</f>
        <v>19.6</v>
      </c>
      <c r="J22" s="8">
        <v>85.0</v>
      </c>
      <c r="K22" s="16">
        <f>(J22*G22)+(J23*G23)+(J24*G24)+(J25*G25)</f>
        <v>2349.5</v>
      </c>
      <c r="L22" s="21">
        <f>K22/100</f>
        <v>23.495</v>
      </c>
      <c r="M22" s="18" t="s">
        <v>70</v>
      </c>
    </row>
    <row r="23" ht="15.75" customHeight="1">
      <c r="A23" s="19"/>
      <c r="B23" s="19"/>
      <c r="C23" s="19"/>
      <c r="D23" s="19"/>
      <c r="E23" s="19"/>
      <c r="F23" s="20" t="s">
        <v>24</v>
      </c>
      <c r="G23" s="9">
        <v>1.0</v>
      </c>
      <c r="H23" s="19"/>
      <c r="I23" s="19"/>
      <c r="J23" s="9">
        <v>72.5</v>
      </c>
      <c r="K23" s="19"/>
      <c r="L23" s="19"/>
      <c r="M23" s="19"/>
    </row>
    <row r="24" ht="15.75" customHeight="1">
      <c r="A24" s="19"/>
      <c r="B24" s="19"/>
      <c r="C24" s="19"/>
      <c r="D24" s="19"/>
      <c r="E24" s="19"/>
      <c r="F24" s="20" t="s">
        <v>25</v>
      </c>
      <c r="G24" s="9">
        <v>1.0</v>
      </c>
      <c r="H24" s="19"/>
      <c r="I24" s="19"/>
      <c r="J24" s="9">
        <v>72.0</v>
      </c>
      <c r="K24" s="19"/>
      <c r="L24" s="19"/>
      <c r="M24" s="19"/>
    </row>
    <row r="25" ht="15.75" customHeight="1">
      <c r="A25" s="7"/>
      <c r="B25" s="7"/>
      <c r="C25" s="7"/>
      <c r="D25" s="7"/>
      <c r="E25" s="7"/>
      <c r="F25" s="20" t="s">
        <v>26</v>
      </c>
      <c r="G25" s="9">
        <v>1.0</v>
      </c>
      <c r="H25" s="7"/>
      <c r="I25" s="7"/>
      <c r="J25" s="9">
        <v>80.0</v>
      </c>
      <c r="K25" s="7"/>
      <c r="L25" s="7"/>
      <c r="M25" s="7"/>
    </row>
    <row r="26" ht="15.75" customHeight="1">
      <c r="A26" s="13">
        <v>6.0</v>
      </c>
      <c r="B26" s="13" t="s">
        <v>20</v>
      </c>
      <c r="C26" s="13">
        <v>5.0</v>
      </c>
      <c r="D26" s="13">
        <v>5.0</v>
      </c>
      <c r="E26" s="13" t="s">
        <v>31</v>
      </c>
      <c r="F26" s="14" t="s">
        <v>22</v>
      </c>
      <c r="G26" s="9"/>
      <c r="H26" s="4">
        <f>SUM(G26:G29)</f>
        <v>3</v>
      </c>
      <c r="I26" s="4">
        <f>0.7*H26</f>
        <v>2.1</v>
      </c>
      <c r="J26" s="9"/>
      <c r="K26" s="16">
        <f>(J26*G26)+(J27*G27)+(J28*G28)+(J29*G29)</f>
        <v>224.5</v>
      </c>
      <c r="L26" s="21">
        <f>K26/100</f>
        <v>2.245</v>
      </c>
      <c r="M26" s="18" t="s">
        <v>72</v>
      </c>
    </row>
    <row r="27" ht="15.75" customHeight="1">
      <c r="A27" s="19"/>
      <c r="B27" s="19"/>
      <c r="C27" s="19"/>
      <c r="D27" s="19"/>
      <c r="E27" s="19"/>
      <c r="F27" s="20" t="s">
        <v>24</v>
      </c>
      <c r="G27" s="9">
        <v>1.0</v>
      </c>
      <c r="H27" s="19"/>
      <c r="I27" s="19"/>
      <c r="J27" s="9">
        <v>72.5</v>
      </c>
      <c r="K27" s="19"/>
      <c r="L27" s="19"/>
      <c r="M27" s="19"/>
    </row>
    <row r="28" ht="15.75" customHeight="1">
      <c r="A28" s="19"/>
      <c r="B28" s="19"/>
      <c r="C28" s="19"/>
      <c r="D28" s="19"/>
      <c r="E28" s="19"/>
      <c r="F28" s="20" t="s">
        <v>25</v>
      </c>
      <c r="G28" s="9">
        <v>1.0</v>
      </c>
      <c r="H28" s="19"/>
      <c r="I28" s="19"/>
      <c r="J28" s="9">
        <v>72.0</v>
      </c>
      <c r="K28" s="19"/>
      <c r="L28" s="19"/>
      <c r="M28" s="19"/>
    </row>
    <row r="29" ht="15.75" customHeight="1">
      <c r="A29" s="7"/>
      <c r="B29" s="7"/>
      <c r="C29" s="7"/>
      <c r="D29" s="7"/>
      <c r="E29" s="7"/>
      <c r="F29" s="20" t="s">
        <v>26</v>
      </c>
      <c r="G29" s="9">
        <v>1.0</v>
      </c>
      <c r="H29" s="7"/>
      <c r="I29" s="7"/>
      <c r="J29" s="9">
        <v>80.0</v>
      </c>
      <c r="K29" s="7"/>
      <c r="L29" s="7"/>
      <c r="M29" s="7"/>
    </row>
    <row r="30" ht="15.75" customHeight="1">
      <c r="A30" s="13">
        <v>7.0</v>
      </c>
      <c r="B30" s="13" t="s">
        <v>20</v>
      </c>
      <c r="C30" s="13">
        <v>5.0</v>
      </c>
      <c r="D30" s="13">
        <v>6.0</v>
      </c>
      <c r="E30" s="13" t="s">
        <v>21</v>
      </c>
      <c r="F30" s="14" t="s">
        <v>22</v>
      </c>
      <c r="G30" s="11"/>
      <c r="H30" s="4">
        <f>SUM(G30:G33)</f>
        <v>3</v>
      </c>
      <c r="I30" s="4">
        <f>0.7*H30</f>
        <v>2.1</v>
      </c>
      <c r="J30" s="8"/>
      <c r="K30" s="16">
        <f>(J30*G30)+(J31*G31)+(J32*G32)+(J33*G33)</f>
        <v>224.5</v>
      </c>
      <c r="L30" s="21">
        <f>K30/100</f>
        <v>2.245</v>
      </c>
      <c r="M30" s="18" t="s">
        <v>33</v>
      </c>
    </row>
    <row r="31" ht="15.75" customHeight="1">
      <c r="A31" s="19"/>
      <c r="B31" s="19"/>
      <c r="C31" s="19"/>
      <c r="D31" s="19"/>
      <c r="E31" s="19"/>
      <c r="F31" s="20" t="s">
        <v>24</v>
      </c>
      <c r="G31" s="9">
        <v>1.0</v>
      </c>
      <c r="H31" s="19"/>
      <c r="I31" s="19"/>
      <c r="J31" s="9">
        <v>72.5</v>
      </c>
      <c r="K31" s="19"/>
      <c r="L31" s="19"/>
      <c r="M31" s="19"/>
    </row>
    <row r="32" ht="15.75" customHeight="1">
      <c r="A32" s="19"/>
      <c r="B32" s="19"/>
      <c r="C32" s="19"/>
      <c r="D32" s="19"/>
      <c r="E32" s="19"/>
      <c r="F32" s="20" t="s">
        <v>25</v>
      </c>
      <c r="G32" s="9">
        <v>1.0</v>
      </c>
      <c r="H32" s="19"/>
      <c r="I32" s="19"/>
      <c r="J32" s="9">
        <v>72.0</v>
      </c>
      <c r="K32" s="19"/>
      <c r="L32" s="19"/>
      <c r="M32" s="19"/>
    </row>
    <row r="33" ht="15.75" customHeight="1">
      <c r="A33" s="7"/>
      <c r="B33" s="7"/>
      <c r="C33" s="7"/>
      <c r="D33" s="7"/>
      <c r="E33" s="7"/>
      <c r="F33" s="20" t="s">
        <v>26</v>
      </c>
      <c r="G33" s="9">
        <v>1.0</v>
      </c>
      <c r="H33" s="7"/>
      <c r="I33" s="7"/>
      <c r="J33" s="9">
        <v>80.0</v>
      </c>
      <c r="K33" s="7"/>
      <c r="L33" s="7"/>
      <c r="M33" s="7"/>
    </row>
    <row r="34" ht="15.75" customHeight="1">
      <c r="A34" s="24">
        <v>8.0</v>
      </c>
      <c r="B34" s="25" t="s">
        <v>22</v>
      </c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6"/>
    </row>
    <row r="35" ht="15.75" customHeight="1">
      <c r="A35" s="12" t="s">
        <v>34</v>
      </c>
      <c r="B35" s="13" t="s">
        <v>20</v>
      </c>
      <c r="C35" s="13">
        <v>4.0</v>
      </c>
      <c r="D35" s="13">
        <v>7.0</v>
      </c>
      <c r="E35" s="13" t="s">
        <v>21</v>
      </c>
      <c r="F35" s="14" t="s">
        <v>35</v>
      </c>
      <c r="G35" s="11"/>
      <c r="H35" s="4">
        <f>SUM(G35:G38)</f>
        <v>3</v>
      </c>
      <c r="I35" s="4">
        <f>0.7*H35</f>
        <v>2.1</v>
      </c>
      <c r="J35" s="8"/>
      <c r="K35" s="16">
        <f>(J35*G35)+(J36*G36)+(J37*G37)+(J38*G38)</f>
        <v>224.5</v>
      </c>
      <c r="L35" s="17">
        <f>K35/100</f>
        <v>2.245</v>
      </c>
      <c r="M35" s="18" t="s">
        <v>36</v>
      </c>
    </row>
    <row r="36" ht="15.75" customHeight="1">
      <c r="A36" s="19"/>
      <c r="B36" s="19"/>
      <c r="C36" s="19"/>
      <c r="D36" s="19"/>
      <c r="E36" s="19"/>
      <c r="F36" s="20" t="s">
        <v>24</v>
      </c>
      <c r="G36" s="9">
        <v>1.0</v>
      </c>
      <c r="H36" s="19"/>
      <c r="I36" s="19"/>
      <c r="J36" s="9">
        <v>72.5</v>
      </c>
      <c r="K36" s="19"/>
      <c r="L36" s="19"/>
      <c r="M36" s="19"/>
    </row>
    <row r="37" ht="15.75" customHeight="1">
      <c r="A37" s="19"/>
      <c r="B37" s="19"/>
      <c r="C37" s="19"/>
      <c r="D37" s="19"/>
      <c r="E37" s="19"/>
      <c r="F37" s="20" t="s">
        <v>25</v>
      </c>
      <c r="G37" s="9">
        <v>1.0</v>
      </c>
      <c r="H37" s="19"/>
      <c r="I37" s="19"/>
      <c r="J37" s="9">
        <v>72.0</v>
      </c>
      <c r="K37" s="19"/>
      <c r="L37" s="19"/>
      <c r="M37" s="19"/>
    </row>
    <row r="38" ht="15.75" customHeight="1">
      <c r="A38" s="7"/>
      <c r="B38" s="7"/>
      <c r="C38" s="7"/>
      <c r="D38" s="7"/>
      <c r="E38" s="7"/>
      <c r="F38" s="20" t="s">
        <v>26</v>
      </c>
      <c r="G38" s="9">
        <v>1.0</v>
      </c>
      <c r="H38" s="7"/>
      <c r="I38" s="7"/>
      <c r="J38" s="9">
        <v>80.0</v>
      </c>
      <c r="K38" s="7"/>
      <c r="L38" s="7"/>
      <c r="M38" s="7"/>
    </row>
    <row r="39" ht="15.75" customHeight="1">
      <c r="A39" s="12" t="s">
        <v>37</v>
      </c>
      <c r="B39" s="13" t="s">
        <v>20</v>
      </c>
      <c r="C39" s="13">
        <v>4.0</v>
      </c>
      <c r="D39" s="13">
        <v>8.0</v>
      </c>
      <c r="E39" s="13" t="s">
        <v>21</v>
      </c>
      <c r="F39" s="14" t="s">
        <v>35</v>
      </c>
      <c r="G39" s="11">
        <v>15.0</v>
      </c>
      <c r="H39" s="4">
        <f>SUM(G39:G42)</f>
        <v>18</v>
      </c>
      <c r="I39" s="13">
        <f>0.7*H39</f>
        <v>12.6</v>
      </c>
      <c r="J39" s="8">
        <v>40.0</v>
      </c>
      <c r="K39" s="16">
        <f>(J39*G39)+(J40*G40)+(J41*G41)+(J42*G42)</f>
        <v>824.5</v>
      </c>
      <c r="L39" s="17">
        <f>K39/100</f>
        <v>8.245</v>
      </c>
      <c r="M39" s="18" t="s">
        <v>85</v>
      </c>
    </row>
    <row r="40" ht="15.75" customHeight="1">
      <c r="A40" s="19"/>
      <c r="B40" s="19"/>
      <c r="C40" s="19"/>
      <c r="D40" s="19"/>
      <c r="E40" s="19"/>
      <c r="F40" s="20" t="s">
        <v>24</v>
      </c>
      <c r="G40" s="9">
        <v>1.0</v>
      </c>
      <c r="H40" s="19"/>
      <c r="I40" s="19"/>
      <c r="J40" s="9">
        <v>72.5</v>
      </c>
      <c r="K40" s="19"/>
      <c r="L40" s="19"/>
      <c r="M40" s="19"/>
    </row>
    <row r="41" ht="15.75" customHeight="1">
      <c r="A41" s="19"/>
      <c r="B41" s="19"/>
      <c r="C41" s="19"/>
      <c r="D41" s="19"/>
      <c r="E41" s="19"/>
      <c r="F41" s="20" t="s">
        <v>25</v>
      </c>
      <c r="G41" s="9">
        <v>1.0</v>
      </c>
      <c r="H41" s="19"/>
      <c r="I41" s="19"/>
      <c r="J41" s="9">
        <v>72.0</v>
      </c>
      <c r="K41" s="19"/>
      <c r="L41" s="19"/>
      <c r="M41" s="19"/>
    </row>
    <row r="42" ht="15.75" customHeight="1">
      <c r="A42" s="7"/>
      <c r="B42" s="7"/>
      <c r="C42" s="7"/>
      <c r="D42" s="7"/>
      <c r="E42" s="7"/>
      <c r="F42" s="20" t="s">
        <v>26</v>
      </c>
      <c r="G42" s="9">
        <v>1.0</v>
      </c>
      <c r="H42" s="7"/>
      <c r="I42" s="7"/>
      <c r="J42" s="9">
        <v>80.0</v>
      </c>
      <c r="K42" s="7"/>
      <c r="L42" s="7"/>
      <c r="M42" s="7"/>
    </row>
    <row r="43" ht="15.75" customHeight="1">
      <c r="A43" s="12" t="s">
        <v>39</v>
      </c>
      <c r="B43" s="13" t="s">
        <v>20</v>
      </c>
      <c r="C43" s="13">
        <v>4.0</v>
      </c>
      <c r="D43" s="13">
        <v>9.0</v>
      </c>
      <c r="E43" s="13" t="s">
        <v>21</v>
      </c>
      <c r="F43" s="14" t="s">
        <v>35</v>
      </c>
      <c r="G43" s="11">
        <v>15.0</v>
      </c>
      <c r="H43" s="4">
        <f>SUM(G43:G46)</f>
        <v>18</v>
      </c>
      <c r="I43" s="13">
        <f>0.7*H43</f>
        <v>12.6</v>
      </c>
      <c r="J43" s="8">
        <v>40.0</v>
      </c>
      <c r="K43" s="16">
        <f>(J43*G43)+(J44*G44)+(J45*G45)+(J46*G46)</f>
        <v>824.5</v>
      </c>
      <c r="L43" s="17">
        <f>K43/100</f>
        <v>8.245</v>
      </c>
      <c r="M43" s="18" t="s">
        <v>182</v>
      </c>
    </row>
    <row r="44" ht="15.75" customHeight="1">
      <c r="A44" s="19"/>
      <c r="B44" s="19"/>
      <c r="C44" s="19"/>
      <c r="D44" s="19"/>
      <c r="E44" s="19"/>
      <c r="F44" s="20" t="s">
        <v>24</v>
      </c>
      <c r="G44" s="9">
        <v>1.0</v>
      </c>
      <c r="H44" s="19"/>
      <c r="I44" s="19"/>
      <c r="J44" s="9">
        <v>72.5</v>
      </c>
      <c r="K44" s="19"/>
      <c r="L44" s="19"/>
      <c r="M44" s="19"/>
    </row>
    <row r="45" ht="15.75" customHeight="1">
      <c r="A45" s="19"/>
      <c r="B45" s="19"/>
      <c r="C45" s="19"/>
      <c r="D45" s="19"/>
      <c r="E45" s="19"/>
      <c r="F45" s="20" t="s">
        <v>25</v>
      </c>
      <c r="G45" s="9">
        <v>1.0</v>
      </c>
      <c r="H45" s="19"/>
      <c r="I45" s="19"/>
      <c r="J45" s="9">
        <v>72.0</v>
      </c>
      <c r="K45" s="19"/>
      <c r="L45" s="19"/>
      <c r="M45" s="19"/>
    </row>
    <row r="46" ht="15.75" customHeight="1">
      <c r="A46" s="7"/>
      <c r="B46" s="7"/>
      <c r="C46" s="7"/>
      <c r="D46" s="7"/>
      <c r="E46" s="7"/>
      <c r="F46" s="20" t="s">
        <v>26</v>
      </c>
      <c r="G46" s="9">
        <v>1.0</v>
      </c>
      <c r="H46" s="7"/>
      <c r="I46" s="7"/>
      <c r="J46" s="9">
        <v>80.0</v>
      </c>
      <c r="K46" s="7"/>
      <c r="L46" s="7"/>
      <c r="M46" s="7"/>
    </row>
    <row r="47" ht="15.75" customHeight="1">
      <c r="A47" s="13">
        <v>15.0</v>
      </c>
      <c r="B47" s="13" t="s">
        <v>20</v>
      </c>
      <c r="C47" s="13">
        <v>5.0</v>
      </c>
      <c r="D47" s="13">
        <v>10.0</v>
      </c>
      <c r="E47" s="13" t="s">
        <v>21</v>
      </c>
      <c r="F47" s="14" t="s">
        <v>35</v>
      </c>
      <c r="G47" s="9"/>
      <c r="H47" s="4">
        <f>SUM(G47:G50)</f>
        <v>3</v>
      </c>
      <c r="I47" s="13">
        <f>0.7*H47</f>
        <v>2.1</v>
      </c>
      <c r="J47" s="9"/>
      <c r="K47" s="16">
        <f>(J47*G47)+(J48*G48)+(J49*G49)+(J50*G50)</f>
        <v>224.5</v>
      </c>
      <c r="L47" s="17">
        <f>K47/100</f>
        <v>2.245</v>
      </c>
      <c r="M47" s="18" t="s">
        <v>96</v>
      </c>
    </row>
    <row r="48" ht="15.75" customHeight="1">
      <c r="A48" s="19"/>
      <c r="B48" s="19"/>
      <c r="C48" s="19"/>
      <c r="D48" s="19"/>
      <c r="E48" s="19"/>
      <c r="F48" s="20" t="s">
        <v>24</v>
      </c>
      <c r="G48" s="9">
        <v>1.0</v>
      </c>
      <c r="H48" s="19"/>
      <c r="I48" s="19"/>
      <c r="J48" s="9">
        <v>72.5</v>
      </c>
      <c r="K48" s="19"/>
      <c r="L48" s="19"/>
      <c r="M48" s="19"/>
    </row>
    <row r="49" ht="15.75" customHeight="1">
      <c r="A49" s="19"/>
      <c r="B49" s="19"/>
      <c r="C49" s="19"/>
      <c r="D49" s="19"/>
      <c r="E49" s="19"/>
      <c r="F49" s="20" t="s">
        <v>25</v>
      </c>
      <c r="G49" s="9">
        <v>1.0</v>
      </c>
      <c r="H49" s="19"/>
      <c r="I49" s="19"/>
      <c r="J49" s="9">
        <v>72.0</v>
      </c>
      <c r="K49" s="19"/>
      <c r="L49" s="19"/>
      <c r="M49" s="19"/>
    </row>
    <row r="50" ht="15.75" customHeight="1">
      <c r="A50" s="19"/>
      <c r="B50" s="19"/>
      <c r="C50" s="19"/>
      <c r="D50" s="19"/>
      <c r="E50" s="19"/>
      <c r="F50" s="20" t="s">
        <v>26</v>
      </c>
      <c r="G50" s="9">
        <v>1.0</v>
      </c>
      <c r="H50" s="7"/>
      <c r="I50" s="7"/>
      <c r="J50" s="9">
        <v>80.0</v>
      </c>
      <c r="K50" s="7"/>
      <c r="L50" s="7"/>
      <c r="M50" s="7"/>
    </row>
    <row r="51" ht="15.75" customHeight="1">
      <c r="A51" s="24">
        <v>16.0</v>
      </c>
      <c r="B51" s="25" t="s">
        <v>35</v>
      </c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6"/>
    </row>
    <row r="52" ht="15.75" customHeight="1">
      <c r="A52" s="27" t="s">
        <v>42</v>
      </c>
      <c r="B52" s="26"/>
      <c r="C52" s="26"/>
      <c r="D52" s="26"/>
      <c r="E52" s="26"/>
      <c r="F52" s="26"/>
      <c r="G52" s="6"/>
      <c r="H52" s="28">
        <f t="shared" ref="H52:L52" si="1">SUM(H10:H50)</f>
        <v>100</v>
      </c>
      <c r="I52" s="29">
        <f t="shared" si="1"/>
        <v>70</v>
      </c>
      <c r="J52" s="28">
        <f t="shared" si="1"/>
        <v>2485</v>
      </c>
      <c r="K52" s="30">
        <f t="shared" si="1"/>
        <v>6695</v>
      </c>
      <c r="L52" s="31">
        <f t="shared" si="1"/>
        <v>66.95</v>
      </c>
      <c r="M52" s="14"/>
    </row>
    <row r="53" ht="15.75" customHeight="1">
      <c r="A53" s="32" t="s">
        <v>43</v>
      </c>
      <c r="B53" s="26"/>
      <c r="C53" s="26"/>
      <c r="D53" s="26"/>
      <c r="E53" s="26"/>
      <c r="F53" s="26"/>
      <c r="G53" s="26"/>
      <c r="H53" s="26"/>
      <c r="I53" s="26"/>
      <c r="J53" s="26"/>
      <c r="K53" s="6"/>
      <c r="L53" s="33"/>
      <c r="M53" s="33" t="s">
        <v>97</v>
      </c>
    </row>
    <row r="54" ht="15.75" customHeight="1">
      <c r="A54" s="3"/>
      <c r="G54" s="3"/>
    </row>
    <row r="55" ht="15.75" customHeight="1">
      <c r="A55" s="3"/>
      <c r="G55" s="3"/>
      <c r="J55" s="35" t="s">
        <v>45</v>
      </c>
    </row>
    <row r="56" ht="15.75" customHeight="1">
      <c r="A56" s="3"/>
      <c r="G56" s="3"/>
      <c r="J56" s="11" t="s">
        <v>46</v>
      </c>
      <c r="K56" s="11" t="s">
        <v>47</v>
      </c>
      <c r="L56" s="11" t="s">
        <v>48</v>
      </c>
    </row>
    <row r="57" ht="15.75" customHeight="1">
      <c r="A57" s="3"/>
      <c r="G57" s="3"/>
      <c r="J57" s="36" t="s">
        <v>183</v>
      </c>
      <c r="K57" s="11" t="s">
        <v>50</v>
      </c>
      <c r="L57" s="11">
        <v>4.0</v>
      </c>
    </row>
    <row r="58" ht="15.75" customHeight="1">
      <c r="A58" s="3"/>
      <c r="G58" s="3"/>
      <c r="J58" s="36" t="s">
        <v>184</v>
      </c>
      <c r="K58" s="11" t="s">
        <v>52</v>
      </c>
      <c r="L58" s="11">
        <v>3.0</v>
      </c>
    </row>
    <row r="59" ht="15.75" customHeight="1">
      <c r="A59" s="3"/>
      <c r="G59" s="3"/>
      <c r="J59" s="36" t="s">
        <v>185</v>
      </c>
      <c r="K59" s="11" t="s">
        <v>54</v>
      </c>
      <c r="L59" s="11">
        <v>2.0</v>
      </c>
    </row>
    <row r="60" ht="15.75" customHeight="1">
      <c r="A60" s="3"/>
      <c r="G60" s="3"/>
      <c r="J60" s="36" t="s">
        <v>186</v>
      </c>
      <c r="K60" s="11" t="s">
        <v>56</v>
      </c>
      <c r="L60" s="11">
        <v>1.0</v>
      </c>
    </row>
    <row r="61" ht="15.75" customHeight="1">
      <c r="A61" s="3"/>
      <c r="G61" s="3"/>
      <c r="J61" s="36" t="s">
        <v>187</v>
      </c>
      <c r="K61" s="11" t="s">
        <v>58</v>
      </c>
      <c r="L61" s="11">
        <v>0.0</v>
      </c>
    </row>
    <row r="62" ht="15.75" customHeight="1">
      <c r="A62" s="3"/>
      <c r="G62" s="3"/>
    </row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21">
    <mergeCell ref="L7:L8"/>
    <mergeCell ref="M7:M8"/>
    <mergeCell ref="J7:J8"/>
    <mergeCell ref="K7:K8"/>
    <mergeCell ref="K10:K13"/>
    <mergeCell ref="L10:L13"/>
    <mergeCell ref="M10:M13"/>
    <mergeCell ref="L14:L17"/>
    <mergeCell ref="M14:M17"/>
    <mergeCell ref="H18:H21"/>
    <mergeCell ref="H22:H25"/>
    <mergeCell ref="H30:H33"/>
    <mergeCell ref="H35:H38"/>
    <mergeCell ref="H39:H42"/>
    <mergeCell ref="H43:H46"/>
    <mergeCell ref="H47:H50"/>
    <mergeCell ref="I22:I25"/>
    <mergeCell ref="I30:I33"/>
    <mergeCell ref="I35:I38"/>
    <mergeCell ref="I39:I42"/>
    <mergeCell ref="I43:I46"/>
    <mergeCell ref="I47:I50"/>
    <mergeCell ref="H7:H8"/>
    <mergeCell ref="I7:I8"/>
    <mergeCell ref="H10:H13"/>
    <mergeCell ref="I10:I13"/>
    <mergeCell ref="H14:H17"/>
    <mergeCell ref="I14:I17"/>
    <mergeCell ref="I18:I21"/>
    <mergeCell ref="A14:A17"/>
    <mergeCell ref="B14:B17"/>
    <mergeCell ref="C14:C17"/>
    <mergeCell ref="D14:D17"/>
    <mergeCell ref="E14:E17"/>
    <mergeCell ref="B18:B21"/>
    <mergeCell ref="E18:E21"/>
    <mergeCell ref="A18:A21"/>
    <mergeCell ref="A22:A25"/>
    <mergeCell ref="B22:B25"/>
    <mergeCell ref="C22:C25"/>
    <mergeCell ref="D22:D25"/>
    <mergeCell ref="E22:E25"/>
    <mergeCell ref="A26:A29"/>
    <mergeCell ref="C35:C38"/>
    <mergeCell ref="D35:D38"/>
    <mergeCell ref="A30:A33"/>
    <mergeCell ref="B30:B33"/>
    <mergeCell ref="C30:C33"/>
    <mergeCell ref="D30:D33"/>
    <mergeCell ref="E30:E33"/>
    <mergeCell ref="B35:B38"/>
    <mergeCell ref="E35:E38"/>
    <mergeCell ref="B43:B46"/>
    <mergeCell ref="C43:C46"/>
    <mergeCell ref="A47:A50"/>
    <mergeCell ref="B47:B50"/>
    <mergeCell ref="C47:C50"/>
    <mergeCell ref="D43:D46"/>
    <mergeCell ref="E43:E46"/>
    <mergeCell ref="D47:D50"/>
    <mergeCell ref="E47:E50"/>
    <mergeCell ref="A35:A38"/>
    <mergeCell ref="A39:A42"/>
    <mergeCell ref="B39:B42"/>
    <mergeCell ref="C39:C42"/>
    <mergeCell ref="D39:D42"/>
    <mergeCell ref="E39:E42"/>
    <mergeCell ref="A43:A46"/>
    <mergeCell ref="K14:K17"/>
    <mergeCell ref="K18:K21"/>
    <mergeCell ref="L18:L21"/>
    <mergeCell ref="M18:M21"/>
    <mergeCell ref="K22:K25"/>
    <mergeCell ref="L22:L25"/>
    <mergeCell ref="M22:M25"/>
    <mergeCell ref="L43:L46"/>
    <mergeCell ref="M43:M46"/>
    <mergeCell ref="K47:K50"/>
    <mergeCell ref="L47:L50"/>
    <mergeCell ref="M47:M50"/>
    <mergeCell ref="K35:K38"/>
    <mergeCell ref="L35:L38"/>
    <mergeCell ref="M35:M38"/>
    <mergeCell ref="K39:K42"/>
    <mergeCell ref="L39:L42"/>
    <mergeCell ref="M39:M42"/>
    <mergeCell ref="K43:K46"/>
    <mergeCell ref="E7:E8"/>
    <mergeCell ref="F7:G7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A10:A13"/>
    <mergeCell ref="B10:B13"/>
    <mergeCell ref="C10:C13"/>
    <mergeCell ref="D10:D13"/>
    <mergeCell ref="E10:E13"/>
    <mergeCell ref="C18:C21"/>
    <mergeCell ref="D18:D21"/>
    <mergeCell ref="B26:B29"/>
    <mergeCell ref="C26:C29"/>
    <mergeCell ref="D26:D29"/>
    <mergeCell ref="E26:E29"/>
    <mergeCell ref="H26:H29"/>
    <mergeCell ref="I26:I29"/>
    <mergeCell ref="K26:K29"/>
    <mergeCell ref="L26:L29"/>
    <mergeCell ref="M26:M29"/>
    <mergeCell ref="K30:K33"/>
    <mergeCell ref="L30:L33"/>
    <mergeCell ref="M30:M33"/>
    <mergeCell ref="B34:M34"/>
    <mergeCell ref="B51:M51"/>
    <mergeCell ref="A52:G52"/>
    <mergeCell ref="A53:K53"/>
  </mergeCells>
  <printOptions/>
  <pageMargins bottom="0.75" footer="0.0" header="0.0" left="0.7" right="0.7" top="0.75"/>
  <pageSetup orientation="landscape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4" width="8.71"/>
    <col customWidth="1" min="5" max="5" width="14.57"/>
    <col customWidth="1" min="6" max="7" width="13.14"/>
    <col customWidth="1" min="8" max="8" width="8.71"/>
    <col customWidth="1" min="9" max="9" width="12.57"/>
    <col customWidth="1" min="10" max="10" width="10.0"/>
    <col customWidth="1" min="11" max="11" width="14.0"/>
    <col customWidth="1" min="12" max="12" width="12.43"/>
    <col customWidth="1" min="13" max="13" width="41.14"/>
    <col customWidth="1" min="14" max="26" width="8.71"/>
  </cols>
  <sheetData>
    <row r="1">
      <c r="A1" s="1" t="s">
        <v>0</v>
      </c>
    </row>
    <row r="2">
      <c r="A2" s="1" t="s">
        <v>188</v>
      </c>
    </row>
    <row r="3">
      <c r="A3" s="1" t="s">
        <v>189</v>
      </c>
    </row>
    <row r="4">
      <c r="A4" s="1" t="s">
        <v>3</v>
      </c>
    </row>
    <row r="5">
      <c r="A5" s="1" t="s">
        <v>4</v>
      </c>
    </row>
    <row r="6">
      <c r="A6" s="3"/>
      <c r="G6" s="3"/>
    </row>
    <row r="7">
      <c r="A7" s="4" t="s">
        <v>5</v>
      </c>
      <c r="B7" s="4" t="s">
        <v>6</v>
      </c>
      <c r="C7" s="4" t="s">
        <v>7</v>
      </c>
      <c r="D7" s="4" t="s">
        <v>8</v>
      </c>
      <c r="E7" s="4" t="s">
        <v>9</v>
      </c>
      <c r="F7" s="5" t="s">
        <v>10</v>
      </c>
      <c r="G7" s="6"/>
      <c r="H7" s="4" t="s">
        <v>11</v>
      </c>
      <c r="I7" s="4" t="s">
        <v>12</v>
      </c>
      <c r="J7" s="4" t="s">
        <v>13</v>
      </c>
      <c r="K7" s="4" t="s">
        <v>14</v>
      </c>
      <c r="L7" s="4" t="s">
        <v>15</v>
      </c>
      <c r="M7" s="4" t="s">
        <v>16</v>
      </c>
    </row>
    <row r="8">
      <c r="A8" s="7"/>
      <c r="B8" s="7"/>
      <c r="C8" s="7"/>
      <c r="D8" s="7"/>
      <c r="E8" s="7"/>
      <c r="F8" s="8" t="s">
        <v>17</v>
      </c>
      <c r="G8" s="9" t="s">
        <v>18</v>
      </c>
      <c r="H8" s="7"/>
      <c r="I8" s="7"/>
      <c r="J8" s="7"/>
      <c r="K8" s="7"/>
      <c r="L8" s="7"/>
      <c r="M8" s="7"/>
    </row>
    <row r="9">
      <c r="A9" s="8">
        <v>1.0</v>
      </c>
      <c r="B9" s="8">
        <v>2.0</v>
      </c>
      <c r="C9" s="8">
        <v>3.0</v>
      </c>
      <c r="D9" s="8">
        <v>4.0</v>
      </c>
      <c r="E9" s="8">
        <v>5.0</v>
      </c>
      <c r="F9" s="10">
        <v>6.0</v>
      </c>
      <c r="G9" s="11">
        <v>7.0</v>
      </c>
      <c r="H9" s="8">
        <v>8.0</v>
      </c>
      <c r="I9" s="8">
        <v>9.0</v>
      </c>
      <c r="J9" s="8">
        <v>10.0</v>
      </c>
      <c r="K9" s="8">
        <v>11.0</v>
      </c>
      <c r="L9" s="8">
        <v>12.0</v>
      </c>
      <c r="M9" s="8">
        <v>13.0</v>
      </c>
    </row>
    <row r="10">
      <c r="A10" s="12" t="s">
        <v>19</v>
      </c>
      <c r="B10" s="13" t="s">
        <v>20</v>
      </c>
      <c r="C10" s="13">
        <v>1.0</v>
      </c>
      <c r="D10" s="13">
        <v>1.0</v>
      </c>
      <c r="E10" s="13" t="s">
        <v>21</v>
      </c>
      <c r="F10" s="14" t="s">
        <v>22</v>
      </c>
      <c r="G10" s="11"/>
      <c r="H10" s="4">
        <v>3.0</v>
      </c>
      <c r="I10" s="15">
        <f>0.7*H10</f>
        <v>2.1</v>
      </c>
      <c r="J10" s="8"/>
      <c r="K10" s="16">
        <f>(J10*G10)+(J11*G11)+(J12*G12)+(J13*G13)</f>
        <v>224.5</v>
      </c>
      <c r="L10" s="17">
        <f>K10/100</f>
        <v>2.245</v>
      </c>
      <c r="M10" s="18" t="s">
        <v>23</v>
      </c>
    </row>
    <row r="11">
      <c r="A11" s="19"/>
      <c r="B11" s="19"/>
      <c r="C11" s="19"/>
      <c r="D11" s="19"/>
      <c r="E11" s="19"/>
      <c r="F11" s="20" t="s">
        <v>24</v>
      </c>
      <c r="G11" s="9">
        <v>1.0</v>
      </c>
      <c r="H11" s="19"/>
      <c r="I11" s="19"/>
      <c r="J11" s="9">
        <v>72.5</v>
      </c>
      <c r="K11" s="19"/>
      <c r="L11" s="19"/>
      <c r="M11" s="19"/>
    </row>
    <row r="12">
      <c r="A12" s="19"/>
      <c r="B12" s="19"/>
      <c r="C12" s="19"/>
      <c r="D12" s="19"/>
      <c r="E12" s="19"/>
      <c r="F12" s="20" t="s">
        <v>25</v>
      </c>
      <c r="G12" s="9">
        <v>1.0</v>
      </c>
      <c r="H12" s="19"/>
      <c r="I12" s="19"/>
      <c r="J12" s="9">
        <v>72.0</v>
      </c>
      <c r="K12" s="19"/>
      <c r="L12" s="19"/>
      <c r="M12" s="19"/>
    </row>
    <row r="13">
      <c r="A13" s="7"/>
      <c r="B13" s="7"/>
      <c r="C13" s="7"/>
      <c r="D13" s="7"/>
      <c r="E13" s="7"/>
      <c r="F13" s="20" t="s">
        <v>26</v>
      </c>
      <c r="G13" s="9">
        <v>1.0</v>
      </c>
      <c r="H13" s="7"/>
      <c r="I13" s="7"/>
      <c r="J13" s="9">
        <v>80.0</v>
      </c>
      <c r="K13" s="7"/>
      <c r="L13" s="7"/>
      <c r="M13" s="7"/>
    </row>
    <row r="14">
      <c r="A14" s="13">
        <v>3.0</v>
      </c>
      <c r="B14" s="13" t="s">
        <v>20</v>
      </c>
      <c r="C14" s="13">
        <v>2.0</v>
      </c>
      <c r="D14" s="13">
        <v>2.0</v>
      </c>
      <c r="E14" s="13" t="s">
        <v>21</v>
      </c>
      <c r="F14" s="14" t="s">
        <v>22</v>
      </c>
      <c r="G14" s="11"/>
      <c r="H14" s="4">
        <f>SUM(G14:G17)</f>
        <v>3</v>
      </c>
      <c r="I14" s="4">
        <f>0.7*H14</f>
        <v>2.1</v>
      </c>
      <c r="J14" s="8"/>
      <c r="K14" s="16">
        <f>(J14*G14)+(J15*G15)+(J16*G16)+(J17*G17)</f>
        <v>224.5</v>
      </c>
      <c r="L14" s="21">
        <f>K14/100</f>
        <v>2.245</v>
      </c>
      <c r="M14" s="18" t="s">
        <v>27</v>
      </c>
    </row>
    <row r="15">
      <c r="A15" s="19"/>
      <c r="B15" s="19"/>
      <c r="C15" s="19"/>
      <c r="D15" s="19"/>
      <c r="E15" s="19"/>
      <c r="F15" s="20" t="s">
        <v>24</v>
      </c>
      <c r="G15" s="9">
        <v>1.0</v>
      </c>
      <c r="H15" s="19"/>
      <c r="I15" s="19"/>
      <c r="J15" s="9">
        <v>72.5</v>
      </c>
      <c r="K15" s="19"/>
      <c r="L15" s="19"/>
      <c r="M15" s="19"/>
    </row>
    <row r="16">
      <c r="A16" s="19"/>
      <c r="B16" s="19"/>
      <c r="C16" s="19"/>
      <c r="D16" s="19"/>
      <c r="E16" s="19"/>
      <c r="F16" s="20" t="s">
        <v>25</v>
      </c>
      <c r="G16" s="9">
        <v>1.0</v>
      </c>
      <c r="H16" s="19"/>
      <c r="I16" s="19"/>
      <c r="J16" s="9">
        <v>72.0</v>
      </c>
      <c r="K16" s="19"/>
      <c r="L16" s="19"/>
      <c r="M16" s="19"/>
    </row>
    <row r="17">
      <c r="A17" s="7"/>
      <c r="B17" s="7"/>
      <c r="C17" s="7"/>
      <c r="D17" s="7"/>
      <c r="E17" s="7"/>
      <c r="F17" s="20" t="s">
        <v>26</v>
      </c>
      <c r="G17" s="9">
        <v>1.0</v>
      </c>
      <c r="H17" s="7"/>
      <c r="I17" s="7"/>
      <c r="J17" s="9">
        <v>80.0</v>
      </c>
      <c r="K17" s="7"/>
      <c r="L17" s="7"/>
      <c r="M17" s="7"/>
    </row>
    <row r="18">
      <c r="A18" s="13">
        <v>4.0</v>
      </c>
      <c r="B18" s="13" t="s">
        <v>20</v>
      </c>
      <c r="C18" s="13">
        <v>3.0</v>
      </c>
      <c r="D18" s="13">
        <v>3.0</v>
      </c>
      <c r="E18" s="13" t="s">
        <v>21</v>
      </c>
      <c r="F18" s="14" t="s">
        <v>28</v>
      </c>
      <c r="G18" s="11">
        <v>15.0</v>
      </c>
      <c r="H18" s="4">
        <f>SUM(G18:G21)</f>
        <v>18</v>
      </c>
      <c r="I18" s="4">
        <f>0.7*H18</f>
        <v>12.6</v>
      </c>
      <c r="J18" s="8">
        <v>75.0</v>
      </c>
      <c r="K18" s="16">
        <f>(J18*G18)+(J19*G19)+(J20*G20)+(J21*G21)</f>
        <v>1349.5</v>
      </c>
      <c r="L18" s="21">
        <f>K18/100</f>
        <v>13.495</v>
      </c>
      <c r="M18" s="18" t="s">
        <v>94</v>
      </c>
    </row>
    <row r="19">
      <c r="A19" s="19"/>
      <c r="B19" s="19"/>
      <c r="C19" s="19"/>
      <c r="D19" s="19"/>
      <c r="E19" s="19"/>
      <c r="F19" s="20" t="s">
        <v>24</v>
      </c>
      <c r="G19" s="9">
        <v>1.0</v>
      </c>
      <c r="H19" s="19"/>
      <c r="I19" s="19"/>
      <c r="J19" s="9">
        <v>72.5</v>
      </c>
      <c r="K19" s="19"/>
      <c r="L19" s="19"/>
      <c r="M19" s="19"/>
    </row>
    <row r="20">
      <c r="A20" s="19"/>
      <c r="B20" s="19"/>
      <c r="C20" s="19"/>
      <c r="D20" s="19"/>
      <c r="E20" s="19"/>
      <c r="F20" s="20" t="s">
        <v>25</v>
      </c>
      <c r="G20" s="9">
        <v>1.0</v>
      </c>
      <c r="H20" s="19"/>
      <c r="I20" s="19"/>
      <c r="J20" s="9">
        <v>72.0</v>
      </c>
      <c r="K20" s="19"/>
      <c r="L20" s="19"/>
      <c r="M20" s="19"/>
    </row>
    <row r="21" ht="15.75" customHeight="1">
      <c r="A21" s="7"/>
      <c r="B21" s="7"/>
      <c r="C21" s="7"/>
      <c r="D21" s="7"/>
      <c r="E21" s="7"/>
      <c r="F21" s="20" t="s">
        <v>26</v>
      </c>
      <c r="G21" s="9">
        <v>1.0</v>
      </c>
      <c r="H21" s="7"/>
      <c r="I21" s="7"/>
      <c r="J21" s="9">
        <v>80.0</v>
      </c>
      <c r="K21" s="7"/>
      <c r="L21" s="7"/>
      <c r="M21" s="7"/>
    </row>
    <row r="22" ht="15.75" customHeight="1">
      <c r="A22" s="13">
        <v>5.0</v>
      </c>
      <c r="B22" s="13" t="s">
        <v>20</v>
      </c>
      <c r="C22" s="13">
        <v>5.0</v>
      </c>
      <c r="D22" s="13">
        <v>4.0</v>
      </c>
      <c r="E22" s="13" t="s">
        <v>21</v>
      </c>
      <c r="F22" s="14" t="s">
        <v>22</v>
      </c>
      <c r="G22" s="11">
        <v>25.0</v>
      </c>
      <c r="H22" s="4">
        <f>SUM(G22:G25)</f>
        <v>28</v>
      </c>
      <c r="I22" s="4">
        <f>0.7*H22</f>
        <v>19.6</v>
      </c>
      <c r="J22" s="8">
        <v>75.0</v>
      </c>
      <c r="K22" s="16">
        <f>(J22*G22)+(J23*G23)+(J24*G24)+(J25*G25)</f>
        <v>2099.5</v>
      </c>
      <c r="L22" s="21">
        <f>K22/100</f>
        <v>20.995</v>
      </c>
      <c r="M22" s="18" t="s">
        <v>70</v>
      </c>
    </row>
    <row r="23" ht="15.75" customHeight="1">
      <c r="A23" s="19"/>
      <c r="B23" s="19"/>
      <c r="C23" s="19"/>
      <c r="D23" s="19"/>
      <c r="E23" s="19"/>
      <c r="F23" s="20" t="s">
        <v>24</v>
      </c>
      <c r="G23" s="9">
        <v>1.0</v>
      </c>
      <c r="H23" s="19"/>
      <c r="I23" s="19"/>
      <c r="J23" s="9">
        <v>72.5</v>
      </c>
      <c r="K23" s="19"/>
      <c r="L23" s="19"/>
      <c r="M23" s="19"/>
    </row>
    <row r="24" ht="15.75" customHeight="1">
      <c r="A24" s="19"/>
      <c r="B24" s="19"/>
      <c r="C24" s="19"/>
      <c r="D24" s="19"/>
      <c r="E24" s="19"/>
      <c r="F24" s="20" t="s">
        <v>25</v>
      </c>
      <c r="G24" s="9">
        <v>1.0</v>
      </c>
      <c r="H24" s="19"/>
      <c r="I24" s="19"/>
      <c r="J24" s="9">
        <v>72.0</v>
      </c>
      <c r="K24" s="19"/>
      <c r="L24" s="19"/>
      <c r="M24" s="19"/>
    </row>
    <row r="25" ht="15.75" customHeight="1">
      <c r="A25" s="7"/>
      <c r="B25" s="7"/>
      <c r="C25" s="7"/>
      <c r="D25" s="7"/>
      <c r="E25" s="7"/>
      <c r="F25" s="20" t="s">
        <v>26</v>
      </c>
      <c r="G25" s="9">
        <v>1.0</v>
      </c>
      <c r="H25" s="7"/>
      <c r="I25" s="7"/>
      <c r="J25" s="9">
        <v>80.0</v>
      </c>
      <c r="K25" s="7"/>
      <c r="L25" s="7"/>
      <c r="M25" s="7"/>
    </row>
    <row r="26" ht="15.75" customHeight="1">
      <c r="A26" s="13">
        <v>6.0</v>
      </c>
      <c r="B26" s="13" t="s">
        <v>20</v>
      </c>
      <c r="C26" s="13">
        <v>5.0</v>
      </c>
      <c r="D26" s="13">
        <v>5.0</v>
      </c>
      <c r="E26" s="13" t="s">
        <v>31</v>
      </c>
      <c r="F26" s="14" t="s">
        <v>22</v>
      </c>
      <c r="G26" s="9"/>
      <c r="H26" s="4">
        <f>SUM(G26:G29)</f>
        <v>3</v>
      </c>
      <c r="I26" s="4">
        <f>0.7*H26</f>
        <v>2.1</v>
      </c>
      <c r="J26" s="9"/>
      <c r="K26" s="16">
        <f>(J26*G26)+(J27*G27)+(J28*G28)+(J29*G29)</f>
        <v>224.5</v>
      </c>
      <c r="L26" s="21">
        <f>K26/100</f>
        <v>2.245</v>
      </c>
      <c r="M26" s="18" t="s">
        <v>72</v>
      </c>
    </row>
    <row r="27" ht="15.75" customHeight="1">
      <c r="A27" s="19"/>
      <c r="B27" s="19"/>
      <c r="C27" s="19"/>
      <c r="D27" s="19"/>
      <c r="E27" s="19"/>
      <c r="F27" s="20" t="s">
        <v>24</v>
      </c>
      <c r="G27" s="9">
        <v>1.0</v>
      </c>
      <c r="H27" s="19"/>
      <c r="I27" s="19"/>
      <c r="J27" s="9">
        <v>72.5</v>
      </c>
      <c r="K27" s="19"/>
      <c r="L27" s="19"/>
      <c r="M27" s="19"/>
    </row>
    <row r="28" ht="15.75" customHeight="1">
      <c r="A28" s="19"/>
      <c r="B28" s="19"/>
      <c r="C28" s="19"/>
      <c r="D28" s="19"/>
      <c r="E28" s="19"/>
      <c r="F28" s="20" t="s">
        <v>25</v>
      </c>
      <c r="G28" s="9">
        <v>1.0</v>
      </c>
      <c r="H28" s="19"/>
      <c r="I28" s="19"/>
      <c r="J28" s="9">
        <v>72.0</v>
      </c>
      <c r="K28" s="19"/>
      <c r="L28" s="19"/>
      <c r="M28" s="19"/>
    </row>
    <row r="29" ht="15.75" customHeight="1">
      <c r="A29" s="7"/>
      <c r="B29" s="7"/>
      <c r="C29" s="7"/>
      <c r="D29" s="7"/>
      <c r="E29" s="7"/>
      <c r="F29" s="20" t="s">
        <v>26</v>
      </c>
      <c r="G29" s="9">
        <v>1.0</v>
      </c>
      <c r="H29" s="7"/>
      <c r="I29" s="7"/>
      <c r="J29" s="9">
        <v>80.0</v>
      </c>
      <c r="K29" s="7"/>
      <c r="L29" s="7"/>
      <c r="M29" s="7"/>
    </row>
    <row r="30" ht="15.75" customHeight="1">
      <c r="A30" s="13">
        <v>7.0</v>
      </c>
      <c r="B30" s="13" t="s">
        <v>20</v>
      </c>
      <c r="C30" s="13">
        <v>5.0</v>
      </c>
      <c r="D30" s="13">
        <v>6.0</v>
      </c>
      <c r="E30" s="13" t="s">
        <v>21</v>
      </c>
      <c r="F30" s="14" t="s">
        <v>22</v>
      </c>
      <c r="G30" s="11"/>
      <c r="H30" s="4">
        <f>SUM(G30:G33)</f>
        <v>3</v>
      </c>
      <c r="I30" s="4">
        <f>0.7*H30</f>
        <v>2.1</v>
      </c>
      <c r="J30" s="8"/>
      <c r="K30" s="16">
        <f>(J30*G30)+(J31*G31)+(J32*G32)+(J33*G33)</f>
        <v>224.5</v>
      </c>
      <c r="L30" s="21">
        <f>K30/100</f>
        <v>2.245</v>
      </c>
      <c r="M30" s="18" t="s">
        <v>84</v>
      </c>
    </row>
    <row r="31" ht="15.75" customHeight="1">
      <c r="A31" s="19"/>
      <c r="B31" s="19"/>
      <c r="C31" s="19"/>
      <c r="D31" s="19"/>
      <c r="E31" s="19"/>
      <c r="F31" s="20" t="s">
        <v>24</v>
      </c>
      <c r="G31" s="9">
        <v>1.0</v>
      </c>
      <c r="H31" s="19"/>
      <c r="I31" s="19"/>
      <c r="J31" s="9">
        <v>72.5</v>
      </c>
      <c r="K31" s="19"/>
      <c r="L31" s="19"/>
      <c r="M31" s="19"/>
    </row>
    <row r="32" ht="15.75" customHeight="1">
      <c r="A32" s="19"/>
      <c r="B32" s="19"/>
      <c r="C32" s="19"/>
      <c r="D32" s="19"/>
      <c r="E32" s="19"/>
      <c r="F32" s="20" t="s">
        <v>25</v>
      </c>
      <c r="G32" s="9">
        <v>1.0</v>
      </c>
      <c r="H32" s="19"/>
      <c r="I32" s="19"/>
      <c r="J32" s="9">
        <v>72.0</v>
      </c>
      <c r="K32" s="19"/>
      <c r="L32" s="19"/>
      <c r="M32" s="19"/>
    </row>
    <row r="33" ht="15.75" customHeight="1">
      <c r="A33" s="7"/>
      <c r="B33" s="7"/>
      <c r="C33" s="7"/>
      <c r="D33" s="7"/>
      <c r="E33" s="7"/>
      <c r="F33" s="20" t="s">
        <v>26</v>
      </c>
      <c r="G33" s="9">
        <v>1.0</v>
      </c>
      <c r="H33" s="7"/>
      <c r="I33" s="7"/>
      <c r="J33" s="9">
        <v>80.0</v>
      </c>
      <c r="K33" s="7"/>
      <c r="L33" s="7"/>
      <c r="M33" s="7"/>
    </row>
    <row r="34" ht="15.75" customHeight="1">
      <c r="A34" s="24">
        <v>8.0</v>
      </c>
      <c r="B34" s="25" t="s">
        <v>22</v>
      </c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6"/>
    </row>
    <row r="35" ht="15.75" customHeight="1">
      <c r="A35" s="12" t="s">
        <v>34</v>
      </c>
      <c r="B35" s="13" t="s">
        <v>20</v>
      </c>
      <c r="C35" s="13">
        <v>4.0</v>
      </c>
      <c r="D35" s="13">
        <v>7.0</v>
      </c>
      <c r="E35" s="13" t="s">
        <v>21</v>
      </c>
      <c r="F35" s="14" t="s">
        <v>35</v>
      </c>
      <c r="G35" s="11"/>
      <c r="H35" s="4">
        <f>SUM(G35:G38)</f>
        <v>3</v>
      </c>
      <c r="I35" s="4">
        <f>0.7*H35</f>
        <v>2.1</v>
      </c>
      <c r="J35" s="8"/>
      <c r="K35" s="16">
        <f>(J35*G35)+(J36*G36)+(J37*G37)+(J38*G38)</f>
        <v>224.5</v>
      </c>
      <c r="L35" s="17">
        <f>K35/100</f>
        <v>2.245</v>
      </c>
      <c r="M35" s="18" t="s">
        <v>36</v>
      </c>
    </row>
    <row r="36" ht="15.75" customHeight="1">
      <c r="A36" s="19"/>
      <c r="B36" s="19"/>
      <c r="C36" s="19"/>
      <c r="D36" s="19"/>
      <c r="E36" s="19"/>
      <c r="F36" s="20" t="s">
        <v>24</v>
      </c>
      <c r="G36" s="9">
        <v>1.0</v>
      </c>
      <c r="H36" s="19"/>
      <c r="I36" s="19"/>
      <c r="J36" s="9">
        <v>72.5</v>
      </c>
      <c r="K36" s="19"/>
      <c r="L36" s="19"/>
      <c r="M36" s="19"/>
    </row>
    <row r="37" ht="15.75" customHeight="1">
      <c r="A37" s="19"/>
      <c r="B37" s="19"/>
      <c r="C37" s="19"/>
      <c r="D37" s="19"/>
      <c r="E37" s="19"/>
      <c r="F37" s="20" t="s">
        <v>25</v>
      </c>
      <c r="G37" s="9">
        <v>1.0</v>
      </c>
      <c r="H37" s="19"/>
      <c r="I37" s="19"/>
      <c r="J37" s="9">
        <v>72.0</v>
      </c>
      <c r="K37" s="19"/>
      <c r="L37" s="19"/>
      <c r="M37" s="19"/>
    </row>
    <row r="38" ht="15.75" customHeight="1">
      <c r="A38" s="7"/>
      <c r="B38" s="7"/>
      <c r="C38" s="7"/>
      <c r="D38" s="7"/>
      <c r="E38" s="7"/>
      <c r="F38" s="20" t="s">
        <v>26</v>
      </c>
      <c r="G38" s="9">
        <v>1.0</v>
      </c>
      <c r="H38" s="7"/>
      <c r="I38" s="7"/>
      <c r="J38" s="9">
        <v>80.0</v>
      </c>
      <c r="K38" s="7"/>
      <c r="L38" s="7"/>
      <c r="M38" s="7"/>
    </row>
    <row r="39" ht="15.75" customHeight="1">
      <c r="A39" s="12" t="s">
        <v>37</v>
      </c>
      <c r="B39" s="13" t="s">
        <v>20</v>
      </c>
      <c r="C39" s="13">
        <v>4.0</v>
      </c>
      <c r="D39" s="13">
        <v>8.0</v>
      </c>
      <c r="E39" s="13" t="s">
        <v>21</v>
      </c>
      <c r="F39" s="14" t="s">
        <v>35</v>
      </c>
      <c r="G39" s="11">
        <v>15.0</v>
      </c>
      <c r="H39" s="4">
        <f>SUM(G39:G42)</f>
        <v>18</v>
      </c>
      <c r="I39" s="13">
        <f>0.7*H39</f>
        <v>12.6</v>
      </c>
      <c r="J39" s="8">
        <v>80.0</v>
      </c>
      <c r="K39" s="16">
        <f>(J39*G39)+(J40*G40)+(J41*G41)+(J42*G42)</f>
        <v>1424.5</v>
      </c>
      <c r="L39" s="17">
        <f>K39/100</f>
        <v>14.245</v>
      </c>
      <c r="M39" s="18" t="s">
        <v>190</v>
      </c>
    </row>
    <row r="40" ht="15.75" customHeight="1">
      <c r="A40" s="19"/>
      <c r="B40" s="19"/>
      <c r="C40" s="19"/>
      <c r="D40" s="19"/>
      <c r="E40" s="19"/>
      <c r="F40" s="20" t="s">
        <v>24</v>
      </c>
      <c r="G40" s="9">
        <v>1.0</v>
      </c>
      <c r="H40" s="19"/>
      <c r="I40" s="19"/>
      <c r="J40" s="9">
        <v>72.5</v>
      </c>
      <c r="K40" s="19"/>
      <c r="L40" s="19"/>
      <c r="M40" s="19"/>
    </row>
    <row r="41" ht="15.75" customHeight="1">
      <c r="A41" s="19"/>
      <c r="B41" s="19"/>
      <c r="C41" s="19"/>
      <c r="D41" s="19"/>
      <c r="E41" s="19"/>
      <c r="F41" s="20" t="s">
        <v>25</v>
      </c>
      <c r="G41" s="9">
        <v>1.0</v>
      </c>
      <c r="H41" s="19"/>
      <c r="I41" s="19"/>
      <c r="J41" s="9">
        <v>72.0</v>
      </c>
      <c r="K41" s="19"/>
      <c r="L41" s="19"/>
      <c r="M41" s="19"/>
    </row>
    <row r="42" ht="15.75" customHeight="1">
      <c r="A42" s="7"/>
      <c r="B42" s="7"/>
      <c r="C42" s="7"/>
      <c r="D42" s="7"/>
      <c r="E42" s="7"/>
      <c r="F42" s="20" t="s">
        <v>26</v>
      </c>
      <c r="G42" s="9">
        <v>1.0</v>
      </c>
      <c r="H42" s="7"/>
      <c r="I42" s="7"/>
      <c r="J42" s="9">
        <v>80.0</v>
      </c>
      <c r="K42" s="7"/>
      <c r="L42" s="7"/>
      <c r="M42" s="7"/>
    </row>
    <row r="43" ht="15.75" customHeight="1">
      <c r="A43" s="12" t="s">
        <v>39</v>
      </c>
      <c r="B43" s="13" t="s">
        <v>20</v>
      </c>
      <c r="C43" s="13">
        <v>4.0</v>
      </c>
      <c r="D43" s="13">
        <v>9.0</v>
      </c>
      <c r="E43" s="13" t="s">
        <v>21</v>
      </c>
      <c r="F43" s="14" t="s">
        <v>35</v>
      </c>
      <c r="G43" s="11">
        <v>15.0</v>
      </c>
      <c r="H43" s="4">
        <f>SUM(G43:G46)</f>
        <v>18</v>
      </c>
      <c r="I43" s="13">
        <f>0.7*H43</f>
        <v>12.6</v>
      </c>
      <c r="J43" s="8">
        <v>80.0</v>
      </c>
      <c r="K43" s="16">
        <f>(J43*G43)+(J44*G44)+(J45*G45)+(J46*G46)</f>
        <v>1424.5</v>
      </c>
      <c r="L43" s="17">
        <f>K43/100</f>
        <v>14.245</v>
      </c>
      <c r="M43" s="18" t="s">
        <v>75</v>
      </c>
    </row>
    <row r="44" ht="15.75" customHeight="1">
      <c r="A44" s="19"/>
      <c r="B44" s="19"/>
      <c r="C44" s="19"/>
      <c r="D44" s="19"/>
      <c r="E44" s="19"/>
      <c r="F44" s="20" t="s">
        <v>24</v>
      </c>
      <c r="G44" s="9">
        <v>1.0</v>
      </c>
      <c r="H44" s="19"/>
      <c r="I44" s="19"/>
      <c r="J44" s="9">
        <v>72.5</v>
      </c>
      <c r="K44" s="19"/>
      <c r="L44" s="19"/>
      <c r="M44" s="19"/>
    </row>
    <row r="45" ht="15.75" customHeight="1">
      <c r="A45" s="19"/>
      <c r="B45" s="19"/>
      <c r="C45" s="19"/>
      <c r="D45" s="19"/>
      <c r="E45" s="19"/>
      <c r="F45" s="20" t="s">
        <v>25</v>
      </c>
      <c r="G45" s="9">
        <v>1.0</v>
      </c>
      <c r="H45" s="19"/>
      <c r="I45" s="19"/>
      <c r="J45" s="9">
        <v>72.0</v>
      </c>
      <c r="K45" s="19"/>
      <c r="L45" s="19"/>
      <c r="M45" s="19"/>
    </row>
    <row r="46" ht="15.75" customHeight="1">
      <c r="A46" s="7"/>
      <c r="B46" s="7"/>
      <c r="C46" s="7"/>
      <c r="D46" s="7"/>
      <c r="E46" s="7"/>
      <c r="F46" s="20" t="s">
        <v>26</v>
      </c>
      <c r="G46" s="9">
        <v>1.0</v>
      </c>
      <c r="H46" s="7"/>
      <c r="I46" s="7"/>
      <c r="J46" s="9">
        <v>80.0</v>
      </c>
      <c r="K46" s="7"/>
      <c r="L46" s="7"/>
      <c r="M46" s="7"/>
    </row>
    <row r="47" ht="15.75" customHeight="1">
      <c r="A47" s="13">
        <v>15.0</v>
      </c>
      <c r="B47" s="13" t="s">
        <v>20</v>
      </c>
      <c r="C47" s="13">
        <v>5.0</v>
      </c>
      <c r="D47" s="13">
        <v>10.0</v>
      </c>
      <c r="E47" s="13" t="s">
        <v>21</v>
      </c>
      <c r="F47" s="14" t="s">
        <v>35</v>
      </c>
      <c r="G47" s="9"/>
      <c r="H47" s="4">
        <f>SUM(G47:G50)</f>
        <v>3</v>
      </c>
      <c r="I47" s="13">
        <f>0.7*H47</f>
        <v>2.1</v>
      </c>
      <c r="J47" s="9"/>
      <c r="K47" s="16">
        <f>(J47*G47)+(J48*G48)+(J49*G49)+(J50*G50)</f>
        <v>224.5</v>
      </c>
      <c r="L47" s="17">
        <f>K47/100</f>
        <v>2.245</v>
      </c>
      <c r="M47" s="18" t="s">
        <v>96</v>
      </c>
    </row>
    <row r="48" ht="15.75" customHeight="1">
      <c r="A48" s="19"/>
      <c r="B48" s="19"/>
      <c r="C48" s="19"/>
      <c r="D48" s="19"/>
      <c r="E48" s="19"/>
      <c r="F48" s="20" t="s">
        <v>24</v>
      </c>
      <c r="G48" s="9">
        <v>1.0</v>
      </c>
      <c r="H48" s="19"/>
      <c r="I48" s="19"/>
      <c r="J48" s="9">
        <v>72.5</v>
      </c>
      <c r="K48" s="19"/>
      <c r="L48" s="19"/>
      <c r="M48" s="19"/>
    </row>
    <row r="49" ht="15.75" customHeight="1">
      <c r="A49" s="19"/>
      <c r="B49" s="19"/>
      <c r="C49" s="19"/>
      <c r="D49" s="19"/>
      <c r="E49" s="19"/>
      <c r="F49" s="20" t="s">
        <v>25</v>
      </c>
      <c r="G49" s="9">
        <v>1.0</v>
      </c>
      <c r="H49" s="19"/>
      <c r="I49" s="19"/>
      <c r="J49" s="9">
        <v>72.0</v>
      </c>
      <c r="K49" s="19"/>
      <c r="L49" s="19"/>
      <c r="M49" s="19"/>
    </row>
    <row r="50" ht="15.75" customHeight="1">
      <c r="A50" s="19"/>
      <c r="B50" s="19"/>
      <c r="C50" s="19"/>
      <c r="D50" s="19"/>
      <c r="E50" s="19"/>
      <c r="F50" s="20" t="s">
        <v>26</v>
      </c>
      <c r="G50" s="9">
        <v>1.0</v>
      </c>
      <c r="H50" s="7"/>
      <c r="I50" s="7"/>
      <c r="J50" s="9">
        <v>80.0</v>
      </c>
      <c r="K50" s="7"/>
      <c r="L50" s="7"/>
      <c r="M50" s="7"/>
    </row>
    <row r="51" ht="15.75" customHeight="1">
      <c r="A51" s="24">
        <v>16.0</v>
      </c>
      <c r="B51" s="25" t="s">
        <v>35</v>
      </c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6"/>
    </row>
    <row r="52" ht="15.75" customHeight="1">
      <c r="A52" s="27" t="s">
        <v>42</v>
      </c>
      <c r="B52" s="26"/>
      <c r="C52" s="26"/>
      <c r="D52" s="26"/>
      <c r="E52" s="26"/>
      <c r="F52" s="26"/>
      <c r="G52" s="6"/>
      <c r="H52" s="28">
        <f t="shared" ref="H52:L52" si="1">SUM(H10:H50)</f>
        <v>100</v>
      </c>
      <c r="I52" s="29">
        <f t="shared" si="1"/>
        <v>70</v>
      </c>
      <c r="J52" s="28">
        <f t="shared" si="1"/>
        <v>2555</v>
      </c>
      <c r="K52" s="30">
        <f t="shared" si="1"/>
        <v>7645</v>
      </c>
      <c r="L52" s="31">
        <f t="shared" si="1"/>
        <v>76.45</v>
      </c>
      <c r="M52" s="14"/>
    </row>
    <row r="53" ht="15.75" customHeight="1">
      <c r="A53" s="32" t="s">
        <v>43</v>
      </c>
      <c r="B53" s="26"/>
      <c r="C53" s="26"/>
      <c r="D53" s="26"/>
      <c r="E53" s="26"/>
      <c r="F53" s="26"/>
      <c r="G53" s="26"/>
      <c r="H53" s="26"/>
      <c r="I53" s="26"/>
      <c r="J53" s="26"/>
      <c r="K53" s="6"/>
      <c r="L53" s="33"/>
      <c r="M53" s="34" t="s">
        <v>191</v>
      </c>
    </row>
    <row r="54" ht="15.75" customHeight="1">
      <c r="A54" s="3"/>
      <c r="G54" s="3"/>
    </row>
    <row r="55" ht="15.75" customHeight="1">
      <c r="A55" s="3"/>
      <c r="G55" s="3"/>
      <c r="J55" s="35" t="s">
        <v>45</v>
      </c>
    </row>
    <row r="56" ht="15.75" customHeight="1">
      <c r="A56" s="3"/>
      <c r="G56" s="3"/>
      <c r="J56" s="11" t="s">
        <v>46</v>
      </c>
      <c r="K56" s="11" t="s">
        <v>47</v>
      </c>
      <c r="L56" s="11" t="s">
        <v>48</v>
      </c>
    </row>
    <row r="57" ht="15.75" customHeight="1">
      <c r="A57" s="3"/>
      <c r="G57" s="3"/>
      <c r="J57" s="36" t="s">
        <v>192</v>
      </c>
      <c r="K57" s="11" t="s">
        <v>50</v>
      </c>
      <c r="L57" s="11">
        <v>4.0</v>
      </c>
    </row>
    <row r="58" ht="15.75" customHeight="1">
      <c r="A58" s="3"/>
      <c r="G58" s="3"/>
      <c r="J58" s="36" t="s">
        <v>193</v>
      </c>
      <c r="K58" s="11" t="s">
        <v>52</v>
      </c>
      <c r="L58" s="11">
        <v>3.0</v>
      </c>
    </row>
    <row r="59" ht="15.75" customHeight="1">
      <c r="A59" s="3"/>
      <c r="G59" s="3"/>
      <c r="J59" s="36" t="s">
        <v>194</v>
      </c>
      <c r="K59" s="11" t="s">
        <v>54</v>
      </c>
      <c r="L59" s="11">
        <v>2.0</v>
      </c>
    </row>
    <row r="60" ht="15.75" customHeight="1">
      <c r="A60" s="3"/>
      <c r="G60" s="3"/>
      <c r="J60" s="36" t="s">
        <v>195</v>
      </c>
      <c r="K60" s="11" t="s">
        <v>56</v>
      </c>
      <c r="L60" s="11">
        <v>1.0</v>
      </c>
    </row>
    <row r="61" ht="15.75" customHeight="1">
      <c r="A61" s="3"/>
      <c r="G61" s="3"/>
      <c r="J61" s="36" t="s">
        <v>196</v>
      </c>
      <c r="K61" s="11" t="s">
        <v>58</v>
      </c>
      <c r="L61" s="11">
        <v>0.0</v>
      </c>
    </row>
    <row r="62" ht="15.75" customHeight="1">
      <c r="A62" s="3"/>
      <c r="G62" s="3"/>
    </row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21">
    <mergeCell ref="L7:L8"/>
    <mergeCell ref="M7:M8"/>
    <mergeCell ref="J7:J8"/>
    <mergeCell ref="K7:K8"/>
    <mergeCell ref="K10:K13"/>
    <mergeCell ref="L10:L13"/>
    <mergeCell ref="M10:M13"/>
    <mergeCell ref="L14:L17"/>
    <mergeCell ref="M14:M17"/>
    <mergeCell ref="H18:H21"/>
    <mergeCell ref="H22:H25"/>
    <mergeCell ref="H30:H33"/>
    <mergeCell ref="H35:H38"/>
    <mergeCell ref="H39:H42"/>
    <mergeCell ref="H43:H46"/>
    <mergeCell ref="H47:H50"/>
    <mergeCell ref="I22:I25"/>
    <mergeCell ref="I30:I33"/>
    <mergeCell ref="I35:I38"/>
    <mergeCell ref="I39:I42"/>
    <mergeCell ref="I43:I46"/>
    <mergeCell ref="I47:I50"/>
    <mergeCell ref="H7:H8"/>
    <mergeCell ref="I7:I8"/>
    <mergeCell ref="H10:H13"/>
    <mergeCell ref="I10:I13"/>
    <mergeCell ref="H14:H17"/>
    <mergeCell ref="I14:I17"/>
    <mergeCell ref="I18:I21"/>
    <mergeCell ref="A14:A17"/>
    <mergeCell ref="B14:B17"/>
    <mergeCell ref="C14:C17"/>
    <mergeCell ref="D14:D17"/>
    <mergeCell ref="E14:E17"/>
    <mergeCell ref="B18:B21"/>
    <mergeCell ref="E18:E21"/>
    <mergeCell ref="A18:A21"/>
    <mergeCell ref="A22:A25"/>
    <mergeCell ref="B22:B25"/>
    <mergeCell ref="C22:C25"/>
    <mergeCell ref="D22:D25"/>
    <mergeCell ref="E22:E25"/>
    <mergeCell ref="A26:A29"/>
    <mergeCell ref="C35:C38"/>
    <mergeCell ref="D35:D38"/>
    <mergeCell ref="A30:A33"/>
    <mergeCell ref="B30:B33"/>
    <mergeCell ref="C30:C33"/>
    <mergeCell ref="D30:D33"/>
    <mergeCell ref="E30:E33"/>
    <mergeCell ref="B35:B38"/>
    <mergeCell ref="E35:E38"/>
    <mergeCell ref="B43:B46"/>
    <mergeCell ref="C43:C46"/>
    <mergeCell ref="A47:A50"/>
    <mergeCell ref="B47:B50"/>
    <mergeCell ref="C47:C50"/>
    <mergeCell ref="D43:D46"/>
    <mergeCell ref="E43:E46"/>
    <mergeCell ref="D47:D50"/>
    <mergeCell ref="E47:E50"/>
    <mergeCell ref="A35:A38"/>
    <mergeCell ref="A39:A42"/>
    <mergeCell ref="B39:B42"/>
    <mergeCell ref="C39:C42"/>
    <mergeCell ref="D39:D42"/>
    <mergeCell ref="E39:E42"/>
    <mergeCell ref="A43:A46"/>
    <mergeCell ref="K14:K17"/>
    <mergeCell ref="K18:K21"/>
    <mergeCell ref="L18:L21"/>
    <mergeCell ref="M18:M21"/>
    <mergeCell ref="K22:K25"/>
    <mergeCell ref="L22:L25"/>
    <mergeCell ref="M22:M25"/>
    <mergeCell ref="L43:L46"/>
    <mergeCell ref="M43:M46"/>
    <mergeCell ref="K47:K50"/>
    <mergeCell ref="L47:L50"/>
    <mergeCell ref="M47:M50"/>
    <mergeCell ref="K35:K38"/>
    <mergeCell ref="L35:L38"/>
    <mergeCell ref="M35:M38"/>
    <mergeCell ref="K39:K42"/>
    <mergeCell ref="L39:L42"/>
    <mergeCell ref="M39:M42"/>
    <mergeCell ref="K43:K46"/>
    <mergeCell ref="E7:E8"/>
    <mergeCell ref="F7:G7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A10:A13"/>
    <mergeCell ref="B10:B13"/>
    <mergeCell ref="C10:C13"/>
    <mergeCell ref="D10:D13"/>
    <mergeCell ref="E10:E13"/>
    <mergeCell ref="C18:C21"/>
    <mergeCell ref="D18:D21"/>
    <mergeCell ref="B26:B29"/>
    <mergeCell ref="C26:C29"/>
    <mergeCell ref="D26:D29"/>
    <mergeCell ref="E26:E29"/>
    <mergeCell ref="H26:H29"/>
    <mergeCell ref="I26:I29"/>
    <mergeCell ref="K26:K29"/>
    <mergeCell ref="L26:L29"/>
    <mergeCell ref="M26:M29"/>
    <mergeCell ref="K30:K33"/>
    <mergeCell ref="L30:L33"/>
    <mergeCell ref="M30:M33"/>
    <mergeCell ref="B34:M34"/>
    <mergeCell ref="B51:M51"/>
    <mergeCell ref="A52:G52"/>
    <mergeCell ref="A53:K53"/>
  </mergeCells>
  <printOptions/>
  <pageMargins bottom="0.75" footer="0.0" header="0.0" left="0.7" right="0.7" top="0.75"/>
  <pageSetup orientation="landscape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4" width="8.71"/>
    <col customWidth="1" min="5" max="5" width="14.57"/>
    <col customWidth="1" min="6" max="7" width="13.14"/>
    <col customWidth="1" min="8" max="8" width="8.71"/>
    <col customWidth="1" min="9" max="9" width="12.57"/>
    <col customWidth="1" min="10" max="10" width="10.0"/>
    <col customWidth="1" min="11" max="11" width="14.0"/>
    <col customWidth="1" min="12" max="12" width="12.43"/>
    <col customWidth="1" min="13" max="13" width="41.14"/>
    <col customWidth="1" min="14" max="26" width="8.71"/>
  </cols>
  <sheetData>
    <row r="1">
      <c r="A1" s="1" t="s">
        <v>0</v>
      </c>
    </row>
    <row r="2">
      <c r="A2" s="2" t="s">
        <v>197</v>
      </c>
    </row>
    <row r="3">
      <c r="A3" s="2" t="s">
        <v>198</v>
      </c>
    </row>
    <row r="4">
      <c r="A4" s="1" t="s">
        <v>3</v>
      </c>
    </row>
    <row r="5">
      <c r="A5" s="1" t="s">
        <v>4</v>
      </c>
    </row>
    <row r="6">
      <c r="A6" s="3"/>
      <c r="G6" s="3"/>
    </row>
    <row r="7">
      <c r="A7" s="4" t="s">
        <v>5</v>
      </c>
      <c r="B7" s="4" t="s">
        <v>6</v>
      </c>
      <c r="C7" s="4" t="s">
        <v>7</v>
      </c>
      <c r="D7" s="4" t="s">
        <v>8</v>
      </c>
      <c r="E7" s="4" t="s">
        <v>9</v>
      </c>
      <c r="F7" s="5" t="s">
        <v>10</v>
      </c>
      <c r="G7" s="6"/>
      <c r="H7" s="4" t="s">
        <v>11</v>
      </c>
      <c r="I7" s="4" t="s">
        <v>12</v>
      </c>
      <c r="J7" s="4" t="s">
        <v>13</v>
      </c>
      <c r="K7" s="4" t="s">
        <v>14</v>
      </c>
      <c r="L7" s="4" t="s">
        <v>15</v>
      </c>
      <c r="M7" s="4" t="s">
        <v>16</v>
      </c>
    </row>
    <row r="8">
      <c r="A8" s="7"/>
      <c r="B8" s="7"/>
      <c r="C8" s="7"/>
      <c r="D8" s="7"/>
      <c r="E8" s="7"/>
      <c r="F8" s="8" t="s">
        <v>17</v>
      </c>
      <c r="G8" s="9" t="s">
        <v>18</v>
      </c>
      <c r="H8" s="7"/>
      <c r="I8" s="7"/>
      <c r="J8" s="7"/>
      <c r="K8" s="7"/>
      <c r="L8" s="7"/>
      <c r="M8" s="7"/>
    </row>
    <row r="9">
      <c r="A9" s="8">
        <v>1.0</v>
      </c>
      <c r="B9" s="8">
        <v>2.0</v>
      </c>
      <c r="C9" s="8">
        <v>3.0</v>
      </c>
      <c r="D9" s="8">
        <v>4.0</v>
      </c>
      <c r="E9" s="8">
        <v>5.0</v>
      </c>
      <c r="F9" s="10">
        <v>6.0</v>
      </c>
      <c r="G9" s="11">
        <v>7.0</v>
      </c>
      <c r="H9" s="8">
        <v>8.0</v>
      </c>
      <c r="I9" s="8">
        <v>9.0</v>
      </c>
      <c r="J9" s="8">
        <v>10.0</v>
      </c>
      <c r="K9" s="8">
        <v>11.0</v>
      </c>
      <c r="L9" s="8">
        <v>12.0</v>
      </c>
      <c r="M9" s="8">
        <v>13.0</v>
      </c>
    </row>
    <row r="10">
      <c r="A10" s="12" t="s">
        <v>19</v>
      </c>
      <c r="B10" s="13" t="s">
        <v>20</v>
      </c>
      <c r="C10" s="13">
        <v>1.0</v>
      </c>
      <c r="D10" s="13">
        <v>1.0</v>
      </c>
      <c r="E10" s="13" t="s">
        <v>21</v>
      </c>
      <c r="F10" s="14" t="s">
        <v>22</v>
      </c>
      <c r="G10" s="11"/>
      <c r="H10" s="4">
        <v>3.0</v>
      </c>
      <c r="I10" s="15">
        <f>0.7*H10</f>
        <v>2.1</v>
      </c>
      <c r="J10" s="8"/>
      <c r="K10" s="16">
        <f>(J10*G10)+(J11*G11)+(J12*G12)+(J13*G13)</f>
        <v>224.5</v>
      </c>
      <c r="L10" s="17">
        <f>K10/100</f>
        <v>2.245</v>
      </c>
      <c r="M10" s="18" t="s">
        <v>23</v>
      </c>
    </row>
    <row r="11">
      <c r="A11" s="19"/>
      <c r="B11" s="19"/>
      <c r="C11" s="19"/>
      <c r="D11" s="19"/>
      <c r="E11" s="19"/>
      <c r="F11" s="20" t="s">
        <v>24</v>
      </c>
      <c r="G11" s="9">
        <v>1.0</v>
      </c>
      <c r="H11" s="19"/>
      <c r="I11" s="19"/>
      <c r="J11" s="9">
        <v>72.5</v>
      </c>
      <c r="K11" s="19"/>
      <c r="L11" s="19"/>
      <c r="M11" s="19"/>
    </row>
    <row r="12">
      <c r="A12" s="19"/>
      <c r="B12" s="19"/>
      <c r="C12" s="19"/>
      <c r="D12" s="19"/>
      <c r="E12" s="19"/>
      <c r="F12" s="20" t="s">
        <v>25</v>
      </c>
      <c r="G12" s="9">
        <v>1.0</v>
      </c>
      <c r="H12" s="19"/>
      <c r="I12" s="19"/>
      <c r="J12" s="9">
        <v>72.0</v>
      </c>
      <c r="K12" s="19"/>
      <c r="L12" s="19"/>
      <c r="M12" s="19"/>
    </row>
    <row r="13">
      <c r="A13" s="7"/>
      <c r="B13" s="7"/>
      <c r="C13" s="7"/>
      <c r="D13" s="7"/>
      <c r="E13" s="7"/>
      <c r="F13" s="20" t="s">
        <v>26</v>
      </c>
      <c r="G13" s="9">
        <v>1.0</v>
      </c>
      <c r="H13" s="7"/>
      <c r="I13" s="7"/>
      <c r="J13" s="9">
        <v>80.0</v>
      </c>
      <c r="K13" s="7"/>
      <c r="L13" s="7"/>
      <c r="M13" s="7"/>
    </row>
    <row r="14">
      <c r="A14" s="13">
        <v>3.0</v>
      </c>
      <c r="B14" s="13" t="s">
        <v>20</v>
      </c>
      <c r="C14" s="13">
        <v>2.0</v>
      </c>
      <c r="D14" s="13">
        <v>2.0</v>
      </c>
      <c r="E14" s="13" t="s">
        <v>21</v>
      </c>
      <c r="F14" s="14" t="s">
        <v>22</v>
      </c>
      <c r="G14" s="11"/>
      <c r="H14" s="4">
        <f>SUM(G14:G17)</f>
        <v>3</v>
      </c>
      <c r="I14" s="4">
        <f>0.7*H14</f>
        <v>2.1</v>
      </c>
      <c r="J14" s="8"/>
      <c r="K14" s="16">
        <f>(J14*G14)+(J15*G15)+(J16*G16)+(J17*G17)</f>
        <v>224.5</v>
      </c>
      <c r="L14" s="21">
        <f>K14/100</f>
        <v>2.245</v>
      </c>
      <c r="M14" s="18" t="s">
        <v>27</v>
      </c>
    </row>
    <row r="15">
      <c r="A15" s="19"/>
      <c r="B15" s="19"/>
      <c r="C15" s="19"/>
      <c r="D15" s="19"/>
      <c r="E15" s="19"/>
      <c r="F15" s="20" t="s">
        <v>24</v>
      </c>
      <c r="G15" s="9">
        <v>1.0</v>
      </c>
      <c r="H15" s="19"/>
      <c r="I15" s="19"/>
      <c r="J15" s="9">
        <v>72.5</v>
      </c>
      <c r="K15" s="19"/>
      <c r="L15" s="19"/>
      <c r="M15" s="19"/>
    </row>
    <row r="16">
      <c r="A16" s="19"/>
      <c r="B16" s="19"/>
      <c r="C16" s="19"/>
      <c r="D16" s="19"/>
      <c r="E16" s="19"/>
      <c r="F16" s="20" t="s">
        <v>25</v>
      </c>
      <c r="G16" s="9">
        <v>1.0</v>
      </c>
      <c r="H16" s="19"/>
      <c r="I16" s="19"/>
      <c r="J16" s="9">
        <v>72.0</v>
      </c>
      <c r="K16" s="19"/>
      <c r="L16" s="19"/>
      <c r="M16" s="19"/>
    </row>
    <row r="17">
      <c r="A17" s="7"/>
      <c r="B17" s="7"/>
      <c r="C17" s="7"/>
      <c r="D17" s="7"/>
      <c r="E17" s="7"/>
      <c r="F17" s="20" t="s">
        <v>26</v>
      </c>
      <c r="G17" s="9">
        <v>1.0</v>
      </c>
      <c r="H17" s="7"/>
      <c r="I17" s="7"/>
      <c r="J17" s="9">
        <v>80.0</v>
      </c>
      <c r="K17" s="7"/>
      <c r="L17" s="7"/>
      <c r="M17" s="7"/>
    </row>
    <row r="18">
      <c r="A18" s="13">
        <v>4.0</v>
      </c>
      <c r="B18" s="13" t="s">
        <v>20</v>
      </c>
      <c r="C18" s="13">
        <v>3.0</v>
      </c>
      <c r="D18" s="13">
        <v>3.0</v>
      </c>
      <c r="E18" s="13" t="s">
        <v>21</v>
      </c>
      <c r="F18" s="14" t="s">
        <v>28</v>
      </c>
      <c r="G18" s="11">
        <v>15.0</v>
      </c>
      <c r="H18" s="4">
        <f>SUM(G18:G21)</f>
        <v>18</v>
      </c>
      <c r="I18" s="4">
        <f>0.7*H18</f>
        <v>12.6</v>
      </c>
      <c r="J18" s="22">
        <v>65.0</v>
      </c>
      <c r="K18" s="16">
        <f>(J18*G18)+(J19*G19)+(J20*G20)+(J21*G21)</f>
        <v>1199.5</v>
      </c>
      <c r="L18" s="21">
        <f>K18/100</f>
        <v>11.995</v>
      </c>
      <c r="M18" s="18" t="s">
        <v>94</v>
      </c>
    </row>
    <row r="19">
      <c r="A19" s="19"/>
      <c r="B19" s="19"/>
      <c r="C19" s="19"/>
      <c r="D19" s="19"/>
      <c r="E19" s="19"/>
      <c r="F19" s="20" t="s">
        <v>24</v>
      </c>
      <c r="G19" s="9">
        <v>1.0</v>
      </c>
      <c r="H19" s="19"/>
      <c r="I19" s="19"/>
      <c r="J19" s="9">
        <v>72.5</v>
      </c>
      <c r="K19" s="19"/>
      <c r="L19" s="19"/>
      <c r="M19" s="19"/>
    </row>
    <row r="20">
      <c r="A20" s="19"/>
      <c r="B20" s="19"/>
      <c r="C20" s="19"/>
      <c r="D20" s="19"/>
      <c r="E20" s="19"/>
      <c r="F20" s="20" t="s">
        <v>25</v>
      </c>
      <c r="G20" s="9">
        <v>1.0</v>
      </c>
      <c r="H20" s="19"/>
      <c r="I20" s="19"/>
      <c r="J20" s="9">
        <v>72.0</v>
      </c>
      <c r="K20" s="19"/>
      <c r="L20" s="19"/>
      <c r="M20" s="19"/>
    </row>
    <row r="21" ht="15.75" customHeight="1">
      <c r="A21" s="7"/>
      <c r="B21" s="7"/>
      <c r="C21" s="7"/>
      <c r="D21" s="7"/>
      <c r="E21" s="7"/>
      <c r="F21" s="20" t="s">
        <v>26</v>
      </c>
      <c r="G21" s="9">
        <v>1.0</v>
      </c>
      <c r="H21" s="7"/>
      <c r="I21" s="7"/>
      <c r="J21" s="9">
        <v>80.0</v>
      </c>
      <c r="K21" s="7"/>
      <c r="L21" s="7"/>
      <c r="M21" s="7"/>
    </row>
    <row r="22" ht="15.75" customHeight="1">
      <c r="A22" s="13">
        <v>5.0</v>
      </c>
      <c r="B22" s="13" t="s">
        <v>20</v>
      </c>
      <c r="C22" s="13">
        <v>5.0</v>
      </c>
      <c r="D22" s="13">
        <v>4.0</v>
      </c>
      <c r="E22" s="13" t="s">
        <v>21</v>
      </c>
      <c r="F22" s="14" t="s">
        <v>22</v>
      </c>
      <c r="G22" s="11">
        <v>25.0</v>
      </c>
      <c r="H22" s="4">
        <f>SUM(G22:G25)</f>
        <v>28</v>
      </c>
      <c r="I22" s="4">
        <f>0.7*H22</f>
        <v>19.6</v>
      </c>
      <c r="J22" s="8">
        <v>75.0</v>
      </c>
      <c r="K22" s="16">
        <f>(J22*G22)+(J23*G23)+(J24*G24)+(J25*G25)</f>
        <v>2099.5</v>
      </c>
      <c r="L22" s="21">
        <f>K22/100</f>
        <v>20.995</v>
      </c>
      <c r="M22" s="18" t="s">
        <v>70</v>
      </c>
    </row>
    <row r="23" ht="15.75" customHeight="1">
      <c r="A23" s="19"/>
      <c r="B23" s="19"/>
      <c r="C23" s="19"/>
      <c r="D23" s="19"/>
      <c r="E23" s="19"/>
      <c r="F23" s="20" t="s">
        <v>24</v>
      </c>
      <c r="G23" s="9">
        <v>1.0</v>
      </c>
      <c r="H23" s="19"/>
      <c r="I23" s="19"/>
      <c r="J23" s="9">
        <v>72.5</v>
      </c>
      <c r="K23" s="19"/>
      <c r="L23" s="19"/>
      <c r="M23" s="19"/>
    </row>
    <row r="24" ht="15.75" customHeight="1">
      <c r="A24" s="19"/>
      <c r="B24" s="19"/>
      <c r="C24" s="19"/>
      <c r="D24" s="19"/>
      <c r="E24" s="19"/>
      <c r="F24" s="20" t="s">
        <v>25</v>
      </c>
      <c r="G24" s="9">
        <v>1.0</v>
      </c>
      <c r="H24" s="19"/>
      <c r="I24" s="19"/>
      <c r="J24" s="9">
        <v>72.0</v>
      </c>
      <c r="K24" s="19"/>
      <c r="L24" s="19"/>
      <c r="M24" s="19"/>
    </row>
    <row r="25" ht="15.75" customHeight="1">
      <c r="A25" s="7"/>
      <c r="B25" s="7"/>
      <c r="C25" s="7"/>
      <c r="D25" s="7"/>
      <c r="E25" s="7"/>
      <c r="F25" s="20" t="s">
        <v>26</v>
      </c>
      <c r="G25" s="9">
        <v>1.0</v>
      </c>
      <c r="H25" s="7"/>
      <c r="I25" s="7"/>
      <c r="J25" s="9">
        <v>80.0</v>
      </c>
      <c r="K25" s="7"/>
      <c r="L25" s="7"/>
      <c r="M25" s="7"/>
    </row>
    <row r="26" ht="15.75" customHeight="1">
      <c r="A26" s="13">
        <v>6.0</v>
      </c>
      <c r="B26" s="13" t="s">
        <v>20</v>
      </c>
      <c r="C26" s="13">
        <v>5.0</v>
      </c>
      <c r="D26" s="13">
        <v>5.0</v>
      </c>
      <c r="E26" s="13" t="s">
        <v>31</v>
      </c>
      <c r="F26" s="14" t="s">
        <v>22</v>
      </c>
      <c r="G26" s="9"/>
      <c r="H26" s="4">
        <f>SUM(G26:G29)</f>
        <v>3</v>
      </c>
      <c r="I26" s="4">
        <f>0.7*H26</f>
        <v>2.1</v>
      </c>
      <c r="J26" s="9"/>
      <c r="K26" s="16">
        <f>(J26*G26)+(J27*G27)+(J28*G28)+(J29*G29)</f>
        <v>224.5</v>
      </c>
      <c r="L26" s="21">
        <f>K26/100</f>
        <v>2.245</v>
      </c>
      <c r="M26" s="18" t="s">
        <v>72</v>
      </c>
    </row>
    <row r="27" ht="15.75" customHeight="1">
      <c r="A27" s="19"/>
      <c r="B27" s="19"/>
      <c r="C27" s="19"/>
      <c r="D27" s="19"/>
      <c r="E27" s="19"/>
      <c r="F27" s="20" t="s">
        <v>24</v>
      </c>
      <c r="G27" s="9">
        <v>1.0</v>
      </c>
      <c r="H27" s="19"/>
      <c r="I27" s="19"/>
      <c r="J27" s="9">
        <v>72.5</v>
      </c>
      <c r="K27" s="19"/>
      <c r="L27" s="19"/>
      <c r="M27" s="19"/>
    </row>
    <row r="28" ht="15.75" customHeight="1">
      <c r="A28" s="19"/>
      <c r="B28" s="19"/>
      <c r="C28" s="19"/>
      <c r="D28" s="19"/>
      <c r="E28" s="19"/>
      <c r="F28" s="20" t="s">
        <v>25</v>
      </c>
      <c r="G28" s="9">
        <v>1.0</v>
      </c>
      <c r="H28" s="19"/>
      <c r="I28" s="19"/>
      <c r="J28" s="9">
        <v>72.0</v>
      </c>
      <c r="K28" s="19"/>
      <c r="L28" s="19"/>
      <c r="M28" s="19"/>
    </row>
    <row r="29" ht="15.75" customHeight="1">
      <c r="A29" s="7"/>
      <c r="B29" s="7"/>
      <c r="C29" s="7"/>
      <c r="D29" s="7"/>
      <c r="E29" s="7"/>
      <c r="F29" s="20" t="s">
        <v>26</v>
      </c>
      <c r="G29" s="9">
        <v>1.0</v>
      </c>
      <c r="H29" s="7"/>
      <c r="I29" s="7"/>
      <c r="J29" s="9">
        <v>80.0</v>
      </c>
      <c r="K29" s="7"/>
      <c r="L29" s="7"/>
      <c r="M29" s="7"/>
    </row>
    <row r="30" ht="15.75" customHeight="1">
      <c r="A30" s="13">
        <v>7.0</v>
      </c>
      <c r="B30" s="13" t="s">
        <v>20</v>
      </c>
      <c r="C30" s="13">
        <v>5.0</v>
      </c>
      <c r="D30" s="13">
        <v>6.0</v>
      </c>
      <c r="E30" s="13" t="s">
        <v>21</v>
      </c>
      <c r="F30" s="14" t="s">
        <v>22</v>
      </c>
      <c r="G30" s="11"/>
      <c r="H30" s="4">
        <f>SUM(G30:G33)</f>
        <v>3</v>
      </c>
      <c r="I30" s="4">
        <f>0.7*H30</f>
        <v>2.1</v>
      </c>
      <c r="J30" s="8"/>
      <c r="K30" s="16">
        <f>(J30*G30)+(J31*G31)+(J32*G32)+(J33*G33)</f>
        <v>224.5</v>
      </c>
      <c r="L30" s="21">
        <f>K30/100</f>
        <v>2.245</v>
      </c>
      <c r="M30" s="18" t="s">
        <v>84</v>
      </c>
    </row>
    <row r="31" ht="15.75" customHeight="1">
      <c r="A31" s="19"/>
      <c r="B31" s="19"/>
      <c r="C31" s="19"/>
      <c r="D31" s="19"/>
      <c r="E31" s="19"/>
      <c r="F31" s="20" t="s">
        <v>24</v>
      </c>
      <c r="G31" s="9">
        <v>1.0</v>
      </c>
      <c r="H31" s="19"/>
      <c r="I31" s="19"/>
      <c r="J31" s="9">
        <v>72.5</v>
      </c>
      <c r="K31" s="19"/>
      <c r="L31" s="19"/>
      <c r="M31" s="19"/>
    </row>
    <row r="32" ht="15.75" customHeight="1">
      <c r="A32" s="19"/>
      <c r="B32" s="19"/>
      <c r="C32" s="19"/>
      <c r="D32" s="19"/>
      <c r="E32" s="19"/>
      <c r="F32" s="20" t="s">
        <v>25</v>
      </c>
      <c r="G32" s="9">
        <v>1.0</v>
      </c>
      <c r="H32" s="19"/>
      <c r="I32" s="19"/>
      <c r="J32" s="9">
        <v>72.0</v>
      </c>
      <c r="K32" s="19"/>
      <c r="L32" s="19"/>
      <c r="M32" s="19"/>
    </row>
    <row r="33" ht="15.75" customHeight="1">
      <c r="A33" s="7"/>
      <c r="B33" s="7"/>
      <c r="C33" s="7"/>
      <c r="D33" s="7"/>
      <c r="E33" s="7"/>
      <c r="F33" s="20" t="s">
        <v>26</v>
      </c>
      <c r="G33" s="9">
        <v>1.0</v>
      </c>
      <c r="H33" s="7"/>
      <c r="I33" s="7"/>
      <c r="J33" s="9">
        <v>80.0</v>
      </c>
      <c r="K33" s="7"/>
      <c r="L33" s="7"/>
      <c r="M33" s="7"/>
    </row>
    <row r="34" ht="15.75" customHeight="1">
      <c r="A34" s="24">
        <v>8.0</v>
      </c>
      <c r="B34" s="25" t="s">
        <v>22</v>
      </c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6"/>
    </row>
    <row r="35" ht="15.75" customHeight="1">
      <c r="A35" s="12" t="s">
        <v>34</v>
      </c>
      <c r="B35" s="13" t="s">
        <v>20</v>
      </c>
      <c r="C35" s="13">
        <v>4.0</v>
      </c>
      <c r="D35" s="13">
        <v>7.0</v>
      </c>
      <c r="E35" s="13" t="s">
        <v>21</v>
      </c>
      <c r="F35" s="14" t="s">
        <v>35</v>
      </c>
      <c r="G35" s="11"/>
      <c r="H35" s="4">
        <f>SUM(G35:G38)</f>
        <v>3</v>
      </c>
      <c r="I35" s="4">
        <f>0.7*H35</f>
        <v>2.1</v>
      </c>
      <c r="J35" s="8"/>
      <c r="K35" s="16">
        <f>(J35*G35)+(J36*G36)+(J37*G37)+(J38*G38)</f>
        <v>224.5</v>
      </c>
      <c r="L35" s="17">
        <f>K35/100</f>
        <v>2.245</v>
      </c>
      <c r="M35" s="18" t="s">
        <v>36</v>
      </c>
    </row>
    <row r="36" ht="15.75" customHeight="1">
      <c r="A36" s="19"/>
      <c r="B36" s="19"/>
      <c r="C36" s="19"/>
      <c r="D36" s="19"/>
      <c r="E36" s="19"/>
      <c r="F36" s="20" t="s">
        <v>24</v>
      </c>
      <c r="G36" s="9">
        <v>1.0</v>
      </c>
      <c r="H36" s="19"/>
      <c r="I36" s="19"/>
      <c r="J36" s="9">
        <v>72.5</v>
      </c>
      <c r="K36" s="19"/>
      <c r="L36" s="19"/>
      <c r="M36" s="19"/>
    </row>
    <row r="37" ht="15.75" customHeight="1">
      <c r="A37" s="19"/>
      <c r="B37" s="19"/>
      <c r="C37" s="19"/>
      <c r="D37" s="19"/>
      <c r="E37" s="19"/>
      <c r="F37" s="20" t="s">
        <v>25</v>
      </c>
      <c r="G37" s="9">
        <v>1.0</v>
      </c>
      <c r="H37" s="19"/>
      <c r="I37" s="19"/>
      <c r="J37" s="9">
        <v>72.0</v>
      </c>
      <c r="K37" s="19"/>
      <c r="L37" s="19"/>
      <c r="M37" s="19"/>
    </row>
    <row r="38" ht="15.75" customHeight="1">
      <c r="A38" s="7"/>
      <c r="B38" s="7"/>
      <c r="C38" s="7"/>
      <c r="D38" s="7"/>
      <c r="E38" s="7"/>
      <c r="F38" s="20" t="s">
        <v>26</v>
      </c>
      <c r="G38" s="9">
        <v>1.0</v>
      </c>
      <c r="H38" s="7"/>
      <c r="I38" s="7"/>
      <c r="J38" s="9">
        <v>80.0</v>
      </c>
      <c r="K38" s="7"/>
      <c r="L38" s="7"/>
      <c r="M38" s="7"/>
    </row>
    <row r="39" ht="15.75" customHeight="1">
      <c r="A39" s="12" t="s">
        <v>37</v>
      </c>
      <c r="B39" s="13" t="s">
        <v>20</v>
      </c>
      <c r="C39" s="13">
        <v>4.0</v>
      </c>
      <c r="D39" s="13">
        <v>8.0</v>
      </c>
      <c r="E39" s="13" t="s">
        <v>21</v>
      </c>
      <c r="F39" s="14" t="s">
        <v>35</v>
      </c>
      <c r="G39" s="11">
        <v>15.0</v>
      </c>
      <c r="H39" s="4">
        <f>SUM(G39:G42)</f>
        <v>18</v>
      </c>
      <c r="I39" s="13">
        <f>0.7*H39</f>
        <v>12.6</v>
      </c>
      <c r="J39" s="22">
        <v>40.0</v>
      </c>
      <c r="K39" s="16">
        <f>(J39*G39)+(J40*G40)+(J41*G41)+(J42*G42)</f>
        <v>824.5</v>
      </c>
      <c r="L39" s="17">
        <f>K39/100</f>
        <v>8.245</v>
      </c>
      <c r="M39" s="18" t="s">
        <v>190</v>
      </c>
    </row>
    <row r="40" ht="15.75" customHeight="1">
      <c r="A40" s="19"/>
      <c r="B40" s="19"/>
      <c r="C40" s="19"/>
      <c r="D40" s="19"/>
      <c r="E40" s="19"/>
      <c r="F40" s="20" t="s">
        <v>24</v>
      </c>
      <c r="G40" s="9">
        <v>1.0</v>
      </c>
      <c r="H40" s="19"/>
      <c r="I40" s="19"/>
      <c r="J40" s="9">
        <v>72.5</v>
      </c>
      <c r="K40" s="19"/>
      <c r="L40" s="19"/>
      <c r="M40" s="19"/>
    </row>
    <row r="41" ht="15.75" customHeight="1">
      <c r="A41" s="19"/>
      <c r="B41" s="19"/>
      <c r="C41" s="19"/>
      <c r="D41" s="19"/>
      <c r="E41" s="19"/>
      <c r="F41" s="20" t="s">
        <v>25</v>
      </c>
      <c r="G41" s="9">
        <v>1.0</v>
      </c>
      <c r="H41" s="19"/>
      <c r="I41" s="19"/>
      <c r="J41" s="9">
        <v>72.0</v>
      </c>
      <c r="K41" s="19"/>
      <c r="L41" s="19"/>
      <c r="M41" s="19"/>
    </row>
    <row r="42" ht="15.75" customHeight="1">
      <c r="A42" s="7"/>
      <c r="B42" s="7"/>
      <c r="C42" s="7"/>
      <c r="D42" s="7"/>
      <c r="E42" s="7"/>
      <c r="F42" s="20" t="s">
        <v>26</v>
      </c>
      <c r="G42" s="9">
        <v>1.0</v>
      </c>
      <c r="H42" s="7"/>
      <c r="I42" s="7"/>
      <c r="J42" s="9">
        <v>80.0</v>
      </c>
      <c r="K42" s="7"/>
      <c r="L42" s="7"/>
      <c r="M42" s="7"/>
    </row>
    <row r="43" ht="15.75" customHeight="1">
      <c r="A43" s="12" t="s">
        <v>39</v>
      </c>
      <c r="B43" s="13" t="s">
        <v>20</v>
      </c>
      <c r="C43" s="13">
        <v>4.0</v>
      </c>
      <c r="D43" s="13">
        <v>9.0</v>
      </c>
      <c r="E43" s="13" t="s">
        <v>21</v>
      </c>
      <c r="F43" s="14" t="s">
        <v>35</v>
      </c>
      <c r="G43" s="11">
        <v>15.0</v>
      </c>
      <c r="H43" s="4">
        <f>SUM(G43:G46)</f>
        <v>18</v>
      </c>
      <c r="I43" s="13">
        <f>0.7*H43</f>
        <v>12.6</v>
      </c>
      <c r="J43" s="22">
        <v>40.0</v>
      </c>
      <c r="K43" s="16">
        <f>(J43*G43)+(J44*G44)+(J45*G45)+(J46*G46)</f>
        <v>824.5</v>
      </c>
      <c r="L43" s="17">
        <f>K43/100</f>
        <v>8.245</v>
      </c>
      <c r="M43" s="18" t="s">
        <v>75</v>
      </c>
    </row>
    <row r="44" ht="15.75" customHeight="1">
      <c r="A44" s="19"/>
      <c r="B44" s="19"/>
      <c r="C44" s="19"/>
      <c r="D44" s="19"/>
      <c r="E44" s="19"/>
      <c r="F44" s="20" t="s">
        <v>24</v>
      </c>
      <c r="G44" s="9">
        <v>1.0</v>
      </c>
      <c r="H44" s="19"/>
      <c r="I44" s="19"/>
      <c r="J44" s="9">
        <v>72.5</v>
      </c>
      <c r="K44" s="19"/>
      <c r="L44" s="19"/>
      <c r="M44" s="19"/>
    </row>
    <row r="45" ht="15.75" customHeight="1">
      <c r="A45" s="19"/>
      <c r="B45" s="19"/>
      <c r="C45" s="19"/>
      <c r="D45" s="19"/>
      <c r="E45" s="19"/>
      <c r="F45" s="20" t="s">
        <v>25</v>
      </c>
      <c r="G45" s="9">
        <v>1.0</v>
      </c>
      <c r="H45" s="19"/>
      <c r="I45" s="19"/>
      <c r="J45" s="9">
        <v>72.0</v>
      </c>
      <c r="K45" s="19"/>
      <c r="L45" s="19"/>
      <c r="M45" s="19"/>
    </row>
    <row r="46" ht="15.75" customHeight="1">
      <c r="A46" s="7"/>
      <c r="B46" s="7"/>
      <c r="C46" s="7"/>
      <c r="D46" s="7"/>
      <c r="E46" s="7"/>
      <c r="F46" s="20" t="s">
        <v>26</v>
      </c>
      <c r="G46" s="9">
        <v>1.0</v>
      </c>
      <c r="H46" s="7"/>
      <c r="I46" s="7"/>
      <c r="J46" s="9">
        <v>80.0</v>
      </c>
      <c r="K46" s="7"/>
      <c r="L46" s="7"/>
      <c r="M46" s="7"/>
    </row>
    <row r="47" ht="15.75" customHeight="1">
      <c r="A47" s="13">
        <v>15.0</v>
      </c>
      <c r="B47" s="13" t="s">
        <v>20</v>
      </c>
      <c r="C47" s="13">
        <v>5.0</v>
      </c>
      <c r="D47" s="13">
        <v>10.0</v>
      </c>
      <c r="E47" s="13" t="s">
        <v>21</v>
      </c>
      <c r="F47" s="14" t="s">
        <v>35</v>
      </c>
      <c r="G47" s="9"/>
      <c r="H47" s="4">
        <f>SUM(G47:G50)</f>
        <v>3</v>
      </c>
      <c r="I47" s="13">
        <f>0.7*H47</f>
        <v>2.1</v>
      </c>
      <c r="J47" s="9"/>
      <c r="K47" s="16">
        <f>(J47*G47)+(J48*G48)+(J49*G49)+(J50*G50)</f>
        <v>224.5</v>
      </c>
      <c r="L47" s="17">
        <f>K47/100</f>
        <v>2.245</v>
      </c>
      <c r="M47" s="18" t="s">
        <v>96</v>
      </c>
    </row>
    <row r="48" ht="15.75" customHeight="1">
      <c r="A48" s="19"/>
      <c r="B48" s="19"/>
      <c r="C48" s="19"/>
      <c r="D48" s="19"/>
      <c r="E48" s="19"/>
      <c r="F48" s="20" t="s">
        <v>24</v>
      </c>
      <c r="G48" s="9">
        <v>1.0</v>
      </c>
      <c r="H48" s="19"/>
      <c r="I48" s="19"/>
      <c r="J48" s="9">
        <v>72.5</v>
      </c>
      <c r="K48" s="19"/>
      <c r="L48" s="19"/>
      <c r="M48" s="19"/>
    </row>
    <row r="49" ht="15.75" customHeight="1">
      <c r="A49" s="19"/>
      <c r="B49" s="19"/>
      <c r="C49" s="19"/>
      <c r="D49" s="19"/>
      <c r="E49" s="19"/>
      <c r="F49" s="20" t="s">
        <v>25</v>
      </c>
      <c r="G49" s="9">
        <v>1.0</v>
      </c>
      <c r="H49" s="19"/>
      <c r="I49" s="19"/>
      <c r="J49" s="9">
        <v>72.0</v>
      </c>
      <c r="K49" s="19"/>
      <c r="L49" s="19"/>
      <c r="M49" s="19"/>
    </row>
    <row r="50" ht="15.75" customHeight="1">
      <c r="A50" s="19"/>
      <c r="B50" s="19"/>
      <c r="C50" s="19"/>
      <c r="D50" s="19"/>
      <c r="E50" s="19"/>
      <c r="F50" s="20" t="s">
        <v>26</v>
      </c>
      <c r="G50" s="9">
        <v>1.0</v>
      </c>
      <c r="H50" s="7"/>
      <c r="I50" s="7"/>
      <c r="J50" s="9">
        <v>80.0</v>
      </c>
      <c r="K50" s="7"/>
      <c r="L50" s="7"/>
      <c r="M50" s="7"/>
    </row>
    <row r="51" ht="15.75" customHeight="1">
      <c r="A51" s="24">
        <v>16.0</v>
      </c>
      <c r="B51" s="25" t="s">
        <v>35</v>
      </c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6"/>
    </row>
    <row r="52" ht="15.75" customHeight="1">
      <c r="A52" s="27" t="s">
        <v>42</v>
      </c>
      <c r="B52" s="26"/>
      <c r="C52" s="26"/>
      <c r="D52" s="26"/>
      <c r="E52" s="26"/>
      <c r="F52" s="26"/>
      <c r="G52" s="6"/>
      <c r="H52" s="28">
        <f t="shared" ref="H52:L52" si="1">SUM(H10:H50)</f>
        <v>100</v>
      </c>
      <c r="I52" s="29">
        <f t="shared" si="1"/>
        <v>70</v>
      </c>
      <c r="J52" s="28">
        <f t="shared" si="1"/>
        <v>2465</v>
      </c>
      <c r="K52" s="30">
        <f t="shared" si="1"/>
        <v>6295</v>
      </c>
      <c r="L52" s="31">
        <f t="shared" si="1"/>
        <v>62.95</v>
      </c>
      <c r="M52" s="14"/>
    </row>
    <row r="53" ht="15.75" customHeight="1">
      <c r="A53" s="32" t="s">
        <v>43</v>
      </c>
      <c r="B53" s="26"/>
      <c r="C53" s="26"/>
      <c r="D53" s="26"/>
      <c r="E53" s="26"/>
      <c r="F53" s="26"/>
      <c r="G53" s="26"/>
      <c r="H53" s="26"/>
      <c r="I53" s="26"/>
      <c r="J53" s="26"/>
      <c r="K53" s="6"/>
      <c r="L53" s="33"/>
      <c r="M53" s="34" t="s">
        <v>44</v>
      </c>
    </row>
    <row r="54" ht="15.75" customHeight="1">
      <c r="A54" s="3"/>
      <c r="G54" s="3"/>
    </row>
    <row r="55" ht="15.75" customHeight="1">
      <c r="A55" s="3"/>
      <c r="G55" s="3"/>
      <c r="J55" s="35" t="s">
        <v>45</v>
      </c>
    </row>
    <row r="56" ht="15.75" customHeight="1">
      <c r="A56" s="3"/>
      <c r="G56" s="3"/>
      <c r="J56" s="11" t="s">
        <v>46</v>
      </c>
      <c r="K56" s="11" t="s">
        <v>47</v>
      </c>
      <c r="L56" s="11" t="s">
        <v>48</v>
      </c>
    </row>
    <row r="57" ht="15.75" customHeight="1">
      <c r="A57" s="3"/>
      <c r="G57" s="3"/>
      <c r="J57" s="36" t="s">
        <v>199</v>
      </c>
      <c r="K57" s="11" t="s">
        <v>50</v>
      </c>
      <c r="L57" s="11">
        <v>4.0</v>
      </c>
    </row>
    <row r="58" ht="15.75" customHeight="1">
      <c r="A58" s="3"/>
      <c r="G58" s="3"/>
      <c r="J58" s="36" t="s">
        <v>200</v>
      </c>
      <c r="K58" s="11" t="s">
        <v>52</v>
      </c>
      <c r="L58" s="11">
        <v>3.0</v>
      </c>
    </row>
    <row r="59" ht="15.75" customHeight="1">
      <c r="A59" s="3"/>
      <c r="G59" s="3"/>
      <c r="J59" s="36" t="s">
        <v>201</v>
      </c>
      <c r="K59" s="11" t="s">
        <v>54</v>
      </c>
      <c r="L59" s="11">
        <v>2.0</v>
      </c>
    </row>
    <row r="60" ht="15.75" customHeight="1">
      <c r="A60" s="3"/>
      <c r="G60" s="3"/>
      <c r="J60" s="36" t="s">
        <v>202</v>
      </c>
      <c r="K60" s="11" t="s">
        <v>56</v>
      </c>
      <c r="L60" s="11">
        <v>1.0</v>
      </c>
    </row>
    <row r="61" ht="15.75" customHeight="1">
      <c r="A61" s="3"/>
      <c r="G61" s="3"/>
      <c r="J61" s="36" t="s">
        <v>203</v>
      </c>
      <c r="K61" s="11" t="s">
        <v>58</v>
      </c>
      <c r="L61" s="11">
        <v>0.0</v>
      </c>
    </row>
    <row r="62" ht="15.75" customHeight="1">
      <c r="A62" s="3"/>
      <c r="G62" s="3"/>
    </row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21">
    <mergeCell ref="L7:L8"/>
    <mergeCell ref="M7:M8"/>
    <mergeCell ref="J7:J8"/>
    <mergeCell ref="K7:K8"/>
    <mergeCell ref="K10:K13"/>
    <mergeCell ref="L10:L13"/>
    <mergeCell ref="M10:M13"/>
    <mergeCell ref="L14:L17"/>
    <mergeCell ref="M14:M17"/>
    <mergeCell ref="H18:H21"/>
    <mergeCell ref="H22:H25"/>
    <mergeCell ref="H30:H33"/>
    <mergeCell ref="H35:H38"/>
    <mergeCell ref="H39:H42"/>
    <mergeCell ref="H43:H46"/>
    <mergeCell ref="H47:H50"/>
    <mergeCell ref="I22:I25"/>
    <mergeCell ref="I30:I33"/>
    <mergeCell ref="I35:I38"/>
    <mergeCell ref="I39:I42"/>
    <mergeCell ref="I43:I46"/>
    <mergeCell ref="I47:I50"/>
    <mergeCell ref="H7:H8"/>
    <mergeCell ref="I7:I8"/>
    <mergeCell ref="H10:H13"/>
    <mergeCell ref="I10:I13"/>
    <mergeCell ref="H14:H17"/>
    <mergeCell ref="I14:I17"/>
    <mergeCell ref="I18:I21"/>
    <mergeCell ref="A14:A17"/>
    <mergeCell ref="B14:B17"/>
    <mergeCell ref="C14:C17"/>
    <mergeCell ref="D14:D17"/>
    <mergeCell ref="E14:E17"/>
    <mergeCell ref="B18:B21"/>
    <mergeCell ref="E18:E21"/>
    <mergeCell ref="A18:A21"/>
    <mergeCell ref="A22:A25"/>
    <mergeCell ref="B22:B25"/>
    <mergeCell ref="C22:C25"/>
    <mergeCell ref="D22:D25"/>
    <mergeCell ref="E22:E25"/>
    <mergeCell ref="A26:A29"/>
    <mergeCell ref="C35:C38"/>
    <mergeCell ref="D35:D38"/>
    <mergeCell ref="A30:A33"/>
    <mergeCell ref="B30:B33"/>
    <mergeCell ref="C30:C33"/>
    <mergeCell ref="D30:D33"/>
    <mergeCell ref="E30:E33"/>
    <mergeCell ref="B35:B38"/>
    <mergeCell ref="E35:E38"/>
    <mergeCell ref="B43:B46"/>
    <mergeCell ref="C43:C46"/>
    <mergeCell ref="A47:A50"/>
    <mergeCell ref="B47:B50"/>
    <mergeCell ref="C47:C50"/>
    <mergeCell ref="D43:D46"/>
    <mergeCell ref="E43:E46"/>
    <mergeCell ref="D47:D50"/>
    <mergeCell ref="E47:E50"/>
    <mergeCell ref="A35:A38"/>
    <mergeCell ref="A39:A42"/>
    <mergeCell ref="B39:B42"/>
    <mergeCell ref="C39:C42"/>
    <mergeCell ref="D39:D42"/>
    <mergeCell ref="E39:E42"/>
    <mergeCell ref="A43:A46"/>
    <mergeCell ref="K14:K17"/>
    <mergeCell ref="K18:K21"/>
    <mergeCell ref="L18:L21"/>
    <mergeCell ref="M18:M21"/>
    <mergeCell ref="K22:K25"/>
    <mergeCell ref="L22:L25"/>
    <mergeCell ref="M22:M25"/>
    <mergeCell ref="L43:L46"/>
    <mergeCell ref="M43:M46"/>
    <mergeCell ref="K47:K50"/>
    <mergeCell ref="L47:L50"/>
    <mergeCell ref="M47:M50"/>
    <mergeCell ref="K35:K38"/>
    <mergeCell ref="L35:L38"/>
    <mergeCell ref="M35:M38"/>
    <mergeCell ref="K39:K42"/>
    <mergeCell ref="L39:L42"/>
    <mergeCell ref="M39:M42"/>
    <mergeCell ref="K43:K46"/>
    <mergeCell ref="E7:E8"/>
    <mergeCell ref="F7:G7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A10:A13"/>
    <mergeCell ref="B10:B13"/>
    <mergeCell ref="C10:C13"/>
    <mergeCell ref="D10:D13"/>
    <mergeCell ref="E10:E13"/>
    <mergeCell ref="C18:C21"/>
    <mergeCell ref="D18:D21"/>
    <mergeCell ref="B26:B29"/>
    <mergeCell ref="C26:C29"/>
    <mergeCell ref="D26:D29"/>
    <mergeCell ref="E26:E29"/>
    <mergeCell ref="H26:H29"/>
    <mergeCell ref="I26:I29"/>
    <mergeCell ref="K26:K29"/>
    <mergeCell ref="L26:L29"/>
    <mergeCell ref="M26:M29"/>
    <mergeCell ref="K30:K33"/>
    <mergeCell ref="L30:L33"/>
    <mergeCell ref="M30:M33"/>
    <mergeCell ref="B34:M34"/>
    <mergeCell ref="B51:M51"/>
    <mergeCell ref="A52:G52"/>
    <mergeCell ref="A53:K53"/>
  </mergeCells>
  <printOptions/>
  <pageMargins bottom="0.75" footer="0.0" header="0.0" left="0.7" right="0.7" top="0.75"/>
  <pageSetup orientation="landscape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sheetData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4" width="8.71"/>
    <col customWidth="1" min="5" max="5" width="14.57"/>
    <col customWidth="1" min="6" max="7" width="13.14"/>
    <col customWidth="1" min="8" max="8" width="8.71"/>
    <col customWidth="1" min="9" max="9" width="12.57"/>
    <col customWidth="1" min="10" max="10" width="10.0"/>
    <col customWidth="1" min="11" max="11" width="14.0"/>
    <col customWidth="1" min="12" max="12" width="12.43"/>
    <col customWidth="1" min="13" max="13" width="41.14"/>
    <col customWidth="1" min="14" max="26" width="8.71"/>
  </cols>
  <sheetData>
    <row r="1">
      <c r="A1" s="1" t="s">
        <v>0</v>
      </c>
    </row>
    <row r="2">
      <c r="A2" s="1" t="s">
        <v>204</v>
      </c>
    </row>
    <row r="3">
      <c r="A3" s="1" t="s">
        <v>205</v>
      </c>
    </row>
    <row r="4">
      <c r="A4" s="1" t="s">
        <v>3</v>
      </c>
    </row>
    <row r="5">
      <c r="A5" s="1" t="s">
        <v>4</v>
      </c>
    </row>
    <row r="6">
      <c r="A6" s="3"/>
      <c r="G6" s="3"/>
    </row>
    <row r="7">
      <c r="A7" s="4" t="s">
        <v>5</v>
      </c>
      <c r="B7" s="4" t="s">
        <v>6</v>
      </c>
      <c r="C7" s="4" t="s">
        <v>7</v>
      </c>
      <c r="D7" s="4" t="s">
        <v>8</v>
      </c>
      <c r="E7" s="4" t="s">
        <v>9</v>
      </c>
      <c r="F7" s="5" t="s">
        <v>10</v>
      </c>
      <c r="G7" s="6"/>
      <c r="H7" s="4" t="s">
        <v>11</v>
      </c>
      <c r="I7" s="4" t="s">
        <v>12</v>
      </c>
      <c r="J7" s="4" t="s">
        <v>13</v>
      </c>
      <c r="K7" s="4" t="s">
        <v>14</v>
      </c>
      <c r="L7" s="4" t="s">
        <v>15</v>
      </c>
      <c r="M7" s="4" t="s">
        <v>16</v>
      </c>
    </row>
    <row r="8">
      <c r="A8" s="7"/>
      <c r="B8" s="7"/>
      <c r="C8" s="7"/>
      <c r="D8" s="7"/>
      <c r="E8" s="7"/>
      <c r="F8" s="8" t="s">
        <v>17</v>
      </c>
      <c r="G8" s="9" t="s">
        <v>18</v>
      </c>
      <c r="H8" s="7"/>
      <c r="I8" s="7"/>
      <c r="J8" s="7"/>
      <c r="K8" s="7"/>
      <c r="L8" s="7"/>
      <c r="M8" s="7"/>
    </row>
    <row r="9">
      <c r="A9" s="8">
        <v>1.0</v>
      </c>
      <c r="B9" s="8">
        <v>2.0</v>
      </c>
      <c r="C9" s="8">
        <v>3.0</v>
      </c>
      <c r="D9" s="8">
        <v>4.0</v>
      </c>
      <c r="E9" s="8">
        <v>5.0</v>
      </c>
      <c r="F9" s="10">
        <v>6.0</v>
      </c>
      <c r="G9" s="11">
        <v>7.0</v>
      </c>
      <c r="H9" s="8">
        <v>8.0</v>
      </c>
      <c r="I9" s="8">
        <v>9.0</v>
      </c>
      <c r="J9" s="8">
        <v>10.0</v>
      </c>
      <c r="K9" s="8">
        <v>11.0</v>
      </c>
      <c r="L9" s="8">
        <v>12.0</v>
      </c>
      <c r="M9" s="8">
        <v>13.0</v>
      </c>
    </row>
    <row r="10">
      <c r="A10" s="12" t="s">
        <v>19</v>
      </c>
      <c r="B10" s="13" t="s">
        <v>20</v>
      </c>
      <c r="C10" s="13">
        <v>1.0</v>
      </c>
      <c r="D10" s="13">
        <v>1.0</v>
      </c>
      <c r="E10" s="13" t="s">
        <v>21</v>
      </c>
      <c r="F10" s="14" t="s">
        <v>22</v>
      </c>
      <c r="G10" s="11"/>
      <c r="H10" s="4">
        <v>3.0</v>
      </c>
      <c r="I10" s="15">
        <f>0.7*H10</f>
        <v>2.1</v>
      </c>
      <c r="J10" s="8"/>
      <c r="K10" s="16">
        <f>(J10*G10)+(J11*G11)+(J12*G12)+(J13*G13)</f>
        <v>224.5</v>
      </c>
      <c r="L10" s="17">
        <f>K10/100</f>
        <v>2.245</v>
      </c>
      <c r="M10" s="18" t="s">
        <v>23</v>
      </c>
    </row>
    <row r="11">
      <c r="A11" s="19"/>
      <c r="B11" s="19"/>
      <c r="C11" s="19"/>
      <c r="D11" s="19"/>
      <c r="E11" s="19"/>
      <c r="F11" s="20" t="s">
        <v>24</v>
      </c>
      <c r="G11" s="9">
        <v>1.0</v>
      </c>
      <c r="H11" s="19"/>
      <c r="I11" s="19"/>
      <c r="J11" s="9">
        <v>72.5</v>
      </c>
      <c r="K11" s="19"/>
      <c r="L11" s="19"/>
      <c r="M11" s="19"/>
    </row>
    <row r="12">
      <c r="A12" s="19"/>
      <c r="B12" s="19"/>
      <c r="C12" s="19"/>
      <c r="D12" s="19"/>
      <c r="E12" s="19"/>
      <c r="F12" s="20" t="s">
        <v>25</v>
      </c>
      <c r="G12" s="9">
        <v>1.0</v>
      </c>
      <c r="H12" s="19"/>
      <c r="I12" s="19"/>
      <c r="J12" s="9">
        <v>72.0</v>
      </c>
      <c r="K12" s="19"/>
      <c r="L12" s="19"/>
      <c r="M12" s="19"/>
    </row>
    <row r="13">
      <c r="A13" s="7"/>
      <c r="B13" s="7"/>
      <c r="C13" s="7"/>
      <c r="D13" s="7"/>
      <c r="E13" s="7"/>
      <c r="F13" s="20" t="s">
        <v>26</v>
      </c>
      <c r="G13" s="9">
        <v>1.0</v>
      </c>
      <c r="H13" s="7"/>
      <c r="I13" s="7"/>
      <c r="J13" s="9">
        <v>80.0</v>
      </c>
      <c r="K13" s="7"/>
      <c r="L13" s="7"/>
      <c r="M13" s="7"/>
    </row>
    <row r="14">
      <c r="A14" s="13">
        <v>3.0</v>
      </c>
      <c r="B14" s="13" t="s">
        <v>20</v>
      </c>
      <c r="C14" s="13">
        <v>2.0</v>
      </c>
      <c r="D14" s="13">
        <v>2.0</v>
      </c>
      <c r="E14" s="13" t="s">
        <v>21</v>
      </c>
      <c r="F14" s="14" t="s">
        <v>22</v>
      </c>
      <c r="G14" s="11"/>
      <c r="H14" s="4">
        <f>SUM(G14:G17)</f>
        <v>3</v>
      </c>
      <c r="I14" s="4">
        <f>0.7*H14</f>
        <v>2.1</v>
      </c>
      <c r="J14" s="8"/>
      <c r="K14" s="16">
        <f>(J14*G14)+(J15*G15)+(J16*G16)+(J17*G17)</f>
        <v>224.5</v>
      </c>
      <c r="L14" s="21">
        <f>K14/100</f>
        <v>2.245</v>
      </c>
      <c r="M14" s="18" t="s">
        <v>27</v>
      </c>
    </row>
    <row r="15">
      <c r="A15" s="19"/>
      <c r="B15" s="19"/>
      <c r="C15" s="19"/>
      <c r="D15" s="19"/>
      <c r="E15" s="19"/>
      <c r="F15" s="20" t="s">
        <v>24</v>
      </c>
      <c r="G15" s="9">
        <v>1.0</v>
      </c>
      <c r="H15" s="19"/>
      <c r="I15" s="19"/>
      <c r="J15" s="9">
        <v>72.5</v>
      </c>
      <c r="K15" s="19"/>
      <c r="L15" s="19"/>
      <c r="M15" s="19"/>
    </row>
    <row r="16">
      <c r="A16" s="19"/>
      <c r="B16" s="19"/>
      <c r="C16" s="19"/>
      <c r="D16" s="19"/>
      <c r="E16" s="19"/>
      <c r="F16" s="20" t="s">
        <v>25</v>
      </c>
      <c r="G16" s="9">
        <v>1.0</v>
      </c>
      <c r="H16" s="19"/>
      <c r="I16" s="19"/>
      <c r="J16" s="9">
        <v>72.0</v>
      </c>
      <c r="K16" s="19"/>
      <c r="L16" s="19"/>
      <c r="M16" s="19"/>
    </row>
    <row r="17">
      <c r="A17" s="7"/>
      <c r="B17" s="7"/>
      <c r="C17" s="7"/>
      <c r="D17" s="7"/>
      <c r="E17" s="7"/>
      <c r="F17" s="20" t="s">
        <v>26</v>
      </c>
      <c r="G17" s="9">
        <v>1.0</v>
      </c>
      <c r="H17" s="7"/>
      <c r="I17" s="7"/>
      <c r="J17" s="9">
        <v>80.0</v>
      </c>
      <c r="K17" s="7"/>
      <c r="L17" s="7"/>
      <c r="M17" s="7"/>
    </row>
    <row r="18">
      <c r="A18" s="13">
        <v>4.0</v>
      </c>
      <c r="B18" s="13" t="s">
        <v>20</v>
      </c>
      <c r="C18" s="13">
        <v>3.0</v>
      </c>
      <c r="D18" s="13">
        <v>3.0</v>
      </c>
      <c r="E18" s="13" t="s">
        <v>21</v>
      </c>
      <c r="F18" s="14" t="s">
        <v>28</v>
      </c>
      <c r="G18" s="11">
        <v>15.0</v>
      </c>
      <c r="H18" s="4">
        <f>SUM(G18:G21)</f>
        <v>18</v>
      </c>
      <c r="I18" s="4">
        <f>0.7*H18</f>
        <v>12.6</v>
      </c>
      <c r="J18" s="8">
        <v>70.0</v>
      </c>
      <c r="K18" s="16">
        <f>(J18*G18)+(J19*G19)+(J20*G20)+(J21*G21)</f>
        <v>1274.5</v>
      </c>
      <c r="L18" s="21">
        <f>K18/100</f>
        <v>12.745</v>
      </c>
      <c r="M18" s="18" t="s">
        <v>94</v>
      </c>
    </row>
    <row r="19">
      <c r="A19" s="19"/>
      <c r="B19" s="19"/>
      <c r="C19" s="19"/>
      <c r="D19" s="19"/>
      <c r="E19" s="19"/>
      <c r="F19" s="20" t="s">
        <v>24</v>
      </c>
      <c r="G19" s="9">
        <v>1.0</v>
      </c>
      <c r="H19" s="19"/>
      <c r="I19" s="19"/>
      <c r="J19" s="9">
        <v>72.5</v>
      </c>
      <c r="K19" s="19"/>
      <c r="L19" s="19"/>
      <c r="M19" s="19"/>
    </row>
    <row r="20">
      <c r="A20" s="19"/>
      <c r="B20" s="19"/>
      <c r="C20" s="19"/>
      <c r="D20" s="19"/>
      <c r="E20" s="19"/>
      <c r="F20" s="20" t="s">
        <v>25</v>
      </c>
      <c r="G20" s="9">
        <v>1.0</v>
      </c>
      <c r="H20" s="19"/>
      <c r="I20" s="19"/>
      <c r="J20" s="9">
        <v>72.0</v>
      </c>
      <c r="K20" s="19"/>
      <c r="L20" s="19"/>
      <c r="M20" s="19"/>
    </row>
    <row r="21" ht="15.75" customHeight="1">
      <c r="A21" s="7"/>
      <c r="B21" s="7"/>
      <c r="C21" s="7"/>
      <c r="D21" s="7"/>
      <c r="E21" s="7"/>
      <c r="F21" s="20" t="s">
        <v>26</v>
      </c>
      <c r="G21" s="9">
        <v>1.0</v>
      </c>
      <c r="H21" s="7"/>
      <c r="I21" s="7"/>
      <c r="J21" s="9">
        <v>80.0</v>
      </c>
      <c r="K21" s="7"/>
      <c r="L21" s="7"/>
      <c r="M21" s="7"/>
    </row>
    <row r="22" ht="15.75" customHeight="1">
      <c r="A22" s="13">
        <v>5.0</v>
      </c>
      <c r="B22" s="13" t="s">
        <v>20</v>
      </c>
      <c r="C22" s="13">
        <v>5.0</v>
      </c>
      <c r="D22" s="13">
        <v>4.0</v>
      </c>
      <c r="E22" s="13" t="s">
        <v>21</v>
      </c>
      <c r="F22" s="14" t="s">
        <v>22</v>
      </c>
      <c r="G22" s="11">
        <v>25.0</v>
      </c>
      <c r="H22" s="4">
        <f>SUM(G22:G25)</f>
        <v>28</v>
      </c>
      <c r="I22" s="4">
        <f>0.7*H22</f>
        <v>19.6</v>
      </c>
      <c r="J22" s="8">
        <v>60.0</v>
      </c>
      <c r="K22" s="16">
        <f>(J22*G22)+(J23*G23)+(J24*G24)+(J25*G25)</f>
        <v>1724.5</v>
      </c>
      <c r="L22" s="21">
        <f>K22/100</f>
        <v>17.245</v>
      </c>
      <c r="M22" s="18" t="s">
        <v>206</v>
      </c>
    </row>
    <row r="23" ht="15.75" customHeight="1">
      <c r="A23" s="19"/>
      <c r="B23" s="19"/>
      <c r="C23" s="19"/>
      <c r="D23" s="19"/>
      <c r="E23" s="19"/>
      <c r="F23" s="20" t="s">
        <v>24</v>
      </c>
      <c r="G23" s="9">
        <v>1.0</v>
      </c>
      <c r="H23" s="19"/>
      <c r="I23" s="19"/>
      <c r="J23" s="9">
        <v>72.5</v>
      </c>
      <c r="K23" s="19"/>
      <c r="L23" s="19"/>
      <c r="M23" s="19"/>
    </row>
    <row r="24" ht="15.75" customHeight="1">
      <c r="A24" s="19"/>
      <c r="B24" s="19"/>
      <c r="C24" s="19"/>
      <c r="D24" s="19"/>
      <c r="E24" s="19"/>
      <c r="F24" s="20" t="s">
        <v>25</v>
      </c>
      <c r="G24" s="9">
        <v>1.0</v>
      </c>
      <c r="H24" s="19"/>
      <c r="I24" s="19"/>
      <c r="J24" s="9">
        <v>72.0</v>
      </c>
      <c r="K24" s="19"/>
      <c r="L24" s="19"/>
      <c r="M24" s="19"/>
    </row>
    <row r="25" ht="15.75" customHeight="1">
      <c r="A25" s="7"/>
      <c r="B25" s="7"/>
      <c r="C25" s="7"/>
      <c r="D25" s="7"/>
      <c r="E25" s="7"/>
      <c r="F25" s="20" t="s">
        <v>26</v>
      </c>
      <c r="G25" s="9">
        <v>1.0</v>
      </c>
      <c r="H25" s="7"/>
      <c r="I25" s="7"/>
      <c r="J25" s="9">
        <v>80.0</v>
      </c>
      <c r="K25" s="7"/>
      <c r="L25" s="7"/>
      <c r="M25" s="7"/>
    </row>
    <row r="26" ht="15.75" customHeight="1">
      <c r="A26" s="13">
        <v>6.0</v>
      </c>
      <c r="B26" s="13" t="s">
        <v>20</v>
      </c>
      <c r="C26" s="13">
        <v>5.0</v>
      </c>
      <c r="D26" s="13">
        <v>5.0</v>
      </c>
      <c r="E26" s="13" t="s">
        <v>31</v>
      </c>
      <c r="F26" s="14" t="s">
        <v>22</v>
      </c>
      <c r="G26" s="9"/>
      <c r="H26" s="4">
        <f>SUM(G26:G29)</f>
        <v>3</v>
      </c>
      <c r="I26" s="4">
        <f>0.7*H26</f>
        <v>2.1</v>
      </c>
      <c r="J26" s="9"/>
      <c r="K26" s="16">
        <f>(J26*G26)+(J27*G27)+(J28*G28)+(J29*G29)</f>
        <v>224.5</v>
      </c>
      <c r="L26" s="21">
        <f>K26/100</f>
        <v>2.245</v>
      </c>
      <c r="M26" s="18" t="s">
        <v>70</v>
      </c>
    </row>
    <row r="27" ht="15.75" customHeight="1">
      <c r="A27" s="19"/>
      <c r="B27" s="19"/>
      <c r="C27" s="19"/>
      <c r="D27" s="19"/>
      <c r="E27" s="19"/>
      <c r="F27" s="20" t="s">
        <v>24</v>
      </c>
      <c r="G27" s="9">
        <v>1.0</v>
      </c>
      <c r="H27" s="19"/>
      <c r="I27" s="19"/>
      <c r="J27" s="9">
        <v>72.5</v>
      </c>
      <c r="K27" s="19"/>
      <c r="L27" s="19"/>
      <c r="M27" s="19"/>
    </row>
    <row r="28" ht="15.75" customHeight="1">
      <c r="A28" s="19"/>
      <c r="B28" s="19"/>
      <c r="C28" s="19"/>
      <c r="D28" s="19"/>
      <c r="E28" s="19"/>
      <c r="F28" s="20" t="s">
        <v>25</v>
      </c>
      <c r="G28" s="9">
        <v>1.0</v>
      </c>
      <c r="H28" s="19"/>
      <c r="I28" s="19"/>
      <c r="J28" s="9">
        <v>72.0</v>
      </c>
      <c r="K28" s="19"/>
      <c r="L28" s="19"/>
      <c r="M28" s="19"/>
    </row>
    <row r="29" ht="15.75" customHeight="1">
      <c r="A29" s="7"/>
      <c r="B29" s="7"/>
      <c r="C29" s="7"/>
      <c r="D29" s="7"/>
      <c r="E29" s="7"/>
      <c r="F29" s="20" t="s">
        <v>26</v>
      </c>
      <c r="G29" s="9">
        <v>1.0</v>
      </c>
      <c r="H29" s="7"/>
      <c r="I29" s="7"/>
      <c r="J29" s="9">
        <v>80.0</v>
      </c>
      <c r="K29" s="7"/>
      <c r="L29" s="7"/>
      <c r="M29" s="7"/>
    </row>
    <row r="30" ht="15.75" customHeight="1">
      <c r="A30" s="13">
        <v>7.0</v>
      </c>
      <c r="B30" s="13" t="s">
        <v>20</v>
      </c>
      <c r="C30" s="13">
        <v>5.0</v>
      </c>
      <c r="D30" s="13">
        <v>6.0</v>
      </c>
      <c r="E30" s="13" t="s">
        <v>21</v>
      </c>
      <c r="F30" s="14" t="s">
        <v>22</v>
      </c>
      <c r="G30" s="11"/>
      <c r="H30" s="4">
        <f>SUM(G30:G33)</f>
        <v>3</v>
      </c>
      <c r="I30" s="4">
        <f>0.7*H30</f>
        <v>2.1</v>
      </c>
      <c r="J30" s="8"/>
      <c r="K30" s="16">
        <f>(J30*G30)+(J31*G31)+(J32*G32)+(J33*G33)</f>
        <v>224.5</v>
      </c>
      <c r="L30" s="21">
        <f>K30/100</f>
        <v>2.245</v>
      </c>
      <c r="M30" s="18" t="s">
        <v>33</v>
      </c>
    </row>
    <row r="31" ht="15.75" customHeight="1">
      <c r="A31" s="19"/>
      <c r="B31" s="19"/>
      <c r="C31" s="19"/>
      <c r="D31" s="19"/>
      <c r="E31" s="19"/>
      <c r="F31" s="20" t="s">
        <v>24</v>
      </c>
      <c r="G31" s="9">
        <v>1.0</v>
      </c>
      <c r="H31" s="19"/>
      <c r="I31" s="19"/>
      <c r="J31" s="9">
        <v>72.5</v>
      </c>
      <c r="K31" s="19"/>
      <c r="L31" s="19"/>
      <c r="M31" s="19"/>
    </row>
    <row r="32" ht="15.75" customHeight="1">
      <c r="A32" s="19"/>
      <c r="B32" s="19"/>
      <c r="C32" s="19"/>
      <c r="D32" s="19"/>
      <c r="E32" s="19"/>
      <c r="F32" s="20" t="s">
        <v>25</v>
      </c>
      <c r="G32" s="9">
        <v>1.0</v>
      </c>
      <c r="H32" s="19"/>
      <c r="I32" s="19"/>
      <c r="J32" s="9">
        <v>72.0</v>
      </c>
      <c r="K32" s="19"/>
      <c r="L32" s="19"/>
      <c r="M32" s="19"/>
    </row>
    <row r="33" ht="15.75" customHeight="1">
      <c r="A33" s="7"/>
      <c r="B33" s="7"/>
      <c r="C33" s="7"/>
      <c r="D33" s="7"/>
      <c r="E33" s="7"/>
      <c r="F33" s="20" t="s">
        <v>26</v>
      </c>
      <c r="G33" s="9">
        <v>1.0</v>
      </c>
      <c r="H33" s="7"/>
      <c r="I33" s="7"/>
      <c r="J33" s="9">
        <v>80.0</v>
      </c>
      <c r="K33" s="7"/>
      <c r="L33" s="7"/>
      <c r="M33" s="7"/>
    </row>
    <row r="34" ht="15.75" customHeight="1">
      <c r="A34" s="24">
        <v>8.0</v>
      </c>
      <c r="B34" s="25" t="s">
        <v>22</v>
      </c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6"/>
    </row>
    <row r="35" ht="15.75" customHeight="1">
      <c r="A35" s="12" t="s">
        <v>34</v>
      </c>
      <c r="B35" s="13" t="s">
        <v>20</v>
      </c>
      <c r="C35" s="13">
        <v>4.0</v>
      </c>
      <c r="D35" s="13">
        <v>7.0</v>
      </c>
      <c r="E35" s="13" t="s">
        <v>21</v>
      </c>
      <c r="F35" s="14" t="s">
        <v>35</v>
      </c>
      <c r="G35" s="11"/>
      <c r="H35" s="4">
        <f>SUM(G35:G38)</f>
        <v>3</v>
      </c>
      <c r="I35" s="4">
        <f>0.7*H35</f>
        <v>2.1</v>
      </c>
      <c r="J35" s="8"/>
      <c r="K35" s="16">
        <f>(J35*G35)+(J36*G36)+(J37*G37)+(J38*G38)</f>
        <v>224.5</v>
      </c>
      <c r="L35" s="17">
        <f>K35/100</f>
        <v>2.245</v>
      </c>
      <c r="M35" s="18" t="s">
        <v>36</v>
      </c>
    </row>
    <row r="36" ht="15.75" customHeight="1">
      <c r="A36" s="19"/>
      <c r="B36" s="19"/>
      <c r="C36" s="19"/>
      <c r="D36" s="19"/>
      <c r="E36" s="19"/>
      <c r="F36" s="20" t="s">
        <v>24</v>
      </c>
      <c r="G36" s="9">
        <v>1.0</v>
      </c>
      <c r="H36" s="19"/>
      <c r="I36" s="19"/>
      <c r="J36" s="9">
        <v>72.5</v>
      </c>
      <c r="K36" s="19"/>
      <c r="L36" s="19"/>
      <c r="M36" s="19"/>
    </row>
    <row r="37" ht="15.75" customHeight="1">
      <c r="A37" s="19"/>
      <c r="B37" s="19"/>
      <c r="C37" s="19"/>
      <c r="D37" s="19"/>
      <c r="E37" s="19"/>
      <c r="F37" s="20" t="s">
        <v>25</v>
      </c>
      <c r="G37" s="9">
        <v>1.0</v>
      </c>
      <c r="H37" s="19"/>
      <c r="I37" s="19"/>
      <c r="J37" s="9">
        <v>72.0</v>
      </c>
      <c r="K37" s="19"/>
      <c r="L37" s="19"/>
      <c r="M37" s="19"/>
    </row>
    <row r="38" ht="15.75" customHeight="1">
      <c r="A38" s="7"/>
      <c r="B38" s="7"/>
      <c r="C38" s="7"/>
      <c r="D38" s="7"/>
      <c r="E38" s="7"/>
      <c r="F38" s="20" t="s">
        <v>26</v>
      </c>
      <c r="G38" s="9">
        <v>1.0</v>
      </c>
      <c r="H38" s="7"/>
      <c r="I38" s="7"/>
      <c r="J38" s="9">
        <v>80.0</v>
      </c>
      <c r="K38" s="7"/>
      <c r="L38" s="7"/>
      <c r="M38" s="7"/>
    </row>
    <row r="39" ht="15.75" customHeight="1">
      <c r="A39" s="12" t="s">
        <v>37</v>
      </c>
      <c r="B39" s="13" t="s">
        <v>20</v>
      </c>
      <c r="C39" s="13">
        <v>4.0</v>
      </c>
      <c r="D39" s="13">
        <v>8.0</v>
      </c>
      <c r="E39" s="13" t="s">
        <v>21</v>
      </c>
      <c r="F39" s="14" t="s">
        <v>35</v>
      </c>
      <c r="G39" s="11">
        <v>15.0</v>
      </c>
      <c r="H39" s="4">
        <f>SUM(G39:G42)</f>
        <v>18</v>
      </c>
      <c r="I39" s="13">
        <f>0.7*H39</f>
        <v>12.6</v>
      </c>
      <c r="J39" s="8">
        <v>70.0</v>
      </c>
      <c r="K39" s="16">
        <f>(J39*G39)+(J40*G40)+(J41*G41)+(J42*G42)</f>
        <v>1274.5</v>
      </c>
      <c r="L39" s="17">
        <f>K39/100</f>
        <v>12.745</v>
      </c>
      <c r="M39" s="18" t="s">
        <v>123</v>
      </c>
    </row>
    <row r="40" ht="15.75" customHeight="1">
      <c r="A40" s="19"/>
      <c r="B40" s="19"/>
      <c r="C40" s="19"/>
      <c r="D40" s="19"/>
      <c r="E40" s="19"/>
      <c r="F40" s="20" t="s">
        <v>24</v>
      </c>
      <c r="G40" s="9">
        <v>1.0</v>
      </c>
      <c r="H40" s="19"/>
      <c r="I40" s="19"/>
      <c r="J40" s="9">
        <v>72.5</v>
      </c>
      <c r="K40" s="19"/>
      <c r="L40" s="19"/>
      <c r="M40" s="19"/>
    </row>
    <row r="41" ht="15.75" customHeight="1">
      <c r="A41" s="19"/>
      <c r="B41" s="19"/>
      <c r="C41" s="19"/>
      <c r="D41" s="19"/>
      <c r="E41" s="19"/>
      <c r="F41" s="20" t="s">
        <v>25</v>
      </c>
      <c r="G41" s="9">
        <v>1.0</v>
      </c>
      <c r="H41" s="19"/>
      <c r="I41" s="19"/>
      <c r="J41" s="9">
        <v>72.0</v>
      </c>
      <c r="K41" s="19"/>
      <c r="L41" s="19"/>
      <c r="M41" s="19"/>
    </row>
    <row r="42" ht="15.75" customHeight="1">
      <c r="A42" s="7"/>
      <c r="B42" s="7"/>
      <c r="C42" s="7"/>
      <c r="D42" s="7"/>
      <c r="E42" s="7"/>
      <c r="F42" s="20" t="s">
        <v>26</v>
      </c>
      <c r="G42" s="9">
        <v>1.0</v>
      </c>
      <c r="H42" s="7"/>
      <c r="I42" s="7"/>
      <c r="J42" s="9">
        <v>80.0</v>
      </c>
      <c r="K42" s="7"/>
      <c r="L42" s="7"/>
      <c r="M42" s="7"/>
    </row>
    <row r="43" ht="15.75" customHeight="1">
      <c r="A43" s="12" t="s">
        <v>39</v>
      </c>
      <c r="B43" s="13" t="s">
        <v>20</v>
      </c>
      <c r="C43" s="13">
        <v>4.0</v>
      </c>
      <c r="D43" s="13">
        <v>9.0</v>
      </c>
      <c r="E43" s="13" t="s">
        <v>21</v>
      </c>
      <c r="F43" s="14" t="s">
        <v>35</v>
      </c>
      <c r="G43" s="11">
        <v>15.0</v>
      </c>
      <c r="H43" s="4">
        <f>SUM(G43:G46)</f>
        <v>18</v>
      </c>
      <c r="I43" s="13">
        <f>0.7*H43</f>
        <v>12.6</v>
      </c>
      <c r="J43" s="8">
        <v>70.0</v>
      </c>
      <c r="K43" s="16">
        <f>(J43*G43)+(J44*G44)+(J45*G45)+(J46*G46)</f>
        <v>1274.5</v>
      </c>
      <c r="L43" s="17">
        <f>K43/100</f>
        <v>12.745</v>
      </c>
      <c r="M43" s="18" t="s">
        <v>75</v>
      </c>
    </row>
    <row r="44" ht="15.75" customHeight="1">
      <c r="A44" s="19"/>
      <c r="B44" s="19"/>
      <c r="C44" s="19"/>
      <c r="D44" s="19"/>
      <c r="E44" s="19"/>
      <c r="F44" s="20" t="s">
        <v>24</v>
      </c>
      <c r="G44" s="9">
        <v>1.0</v>
      </c>
      <c r="H44" s="19"/>
      <c r="I44" s="19"/>
      <c r="J44" s="9">
        <v>72.5</v>
      </c>
      <c r="K44" s="19"/>
      <c r="L44" s="19"/>
      <c r="M44" s="19"/>
    </row>
    <row r="45" ht="15.75" customHeight="1">
      <c r="A45" s="19"/>
      <c r="B45" s="19"/>
      <c r="C45" s="19"/>
      <c r="D45" s="19"/>
      <c r="E45" s="19"/>
      <c r="F45" s="20" t="s">
        <v>25</v>
      </c>
      <c r="G45" s="9">
        <v>1.0</v>
      </c>
      <c r="H45" s="19"/>
      <c r="I45" s="19"/>
      <c r="J45" s="9">
        <v>72.0</v>
      </c>
      <c r="K45" s="19"/>
      <c r="L45" s="19"/>
      <c r="M45" s="19"/>
    </row>
    <row r="46" ht="15.75" customHeight="1">
      <c r="A46" s="7"/>
      <c r="B46" s="7"/>
      <c r="C46" s="7"/>
      <c r="D46" s="7"/>
      <c r="E46" s="7"/>
      <c r="F46" s="20" t="s">
        <v>26</v>
      </c>
      <c r="G46" s="9">
        <v>1.0</v>
      </c>
      <c r="H46" s="7"/>
      <c r="I46" s="7"/>
      <c r="J46" s="9">
        <v>80.0</v>
      </c>
      <c r="K46" s="7"/>
      <c r="L46" s="7"/>
      <c r="M46" s="7"/>
    </row>
    <row r="47" ht="15.75" customHeight="1">
      <c r="A47" s="13">
        <v>15.0</v>
      </c>
      <c r="B47" s="13" t="s">
        <v>20</v>
      </c>
      <c r="C47" s="13">
        <v>5.0</v>
      </c>
      <c r="D47" s="13">
        <v>10.0</v>
      </c>
      <c r="E47" s="13" t="s">
        <v>21</v>
      </c>
      <c r="F47" s="14" t="s">
        <v>35</v>
      </c>
      <c r="G47" s="9"/>
      <c r="H47" s="4">
        <f>SUM(G47:G50)</f>
        <v>3</v>
      </c>
      <c r="I47" s="13">
        <f>0.7*H47</f>
        <v>2.1</v>
      </c>
      <c r="J47" s="9"/>
      <c r="K47" s="16">
        <f>(J47*G47)+(J48*G48)+(J49*G49)+(J50*G50)</f>
        <v>224.5</v>
      </c>
      <c r="L47" s="17">
        <f>K47/100</f>
        <v>2.245</v>
      </c>
      <c r="M47" s="18" t="s">
        <v>207</v>
      </c>
    </row>
    <row r="48" ht="15.75" customHeight="1">
      <c r="A48" s="19"/>
      <c r="B48" s="19"/>
      <c r="C48" s="19"/>
      <c r="D48" s="19"/>
      <c r="E48" s="19"/>
      <c r="F48" s="20" t="s">
        <v>24</v>
      </c>
      <c r="G48" s="9">
        <v>1.0</v>
      </c>
      <c r="H48" s="19"/>
      <c r="I48" s="19"/>
      <c r="J48" s="9">
        <v>72.5</v>
      </c>
      <c r="K48" s="19"/>
      <c r="L48" s="19"/>
      <c r="M48" s="19"/>
    </row>
    <row r="49" ht="15.75" customHeight="1">
      <c r="A49" s="19"/>
      <c r="B49" s="19"/>
      <c r="C49" s="19"/>
      <c r="D49" s="19"/>
      <c r="E49" s="19"/>
      <c r="F49" s="20" t="s">
        <v>25</v>
      </c>
      <c r="G49" s="9">
        <v>1.0</v>
      </c>
      <c r="H49" s="19"/>
      <c r="I49" s="19"/>
      <c r="J49" s="9">
        <v>72.0</v>
      </c>
      <c r="K49" s="19"/>
      <c r="L49" s="19"/>
      <c r="M49" s="19"/>
    </row>
    <row r="50" ht="15.75" customHeight="1">
      <c r="A50" s="19"/>
      <c r="B50" s="19"/>
      <c r="C50" s="19"/>
      <c r="D50" s="19"/>
      <c r="E50" s="19"/>
      <c r="F50" s="20" t="s">
        <v>26</v>
      </c>
      <c r="G50" s="9">
        <v>1.0</v>
      </c>
      <c r="H50" s="7"/>
      <c r="I50" s="7"/>
      <c r="J50" s="9">
        <v>80.0</v>
      </c>
      <c r="K50" s="7"/>
      <c r="L50" s="7"/>
      <c r="M50" s="7"/>
    </row>
    <row r="51" ht="15.75" customHeight="1">
      <c r="A51" s="24">
        <v>16.0</v>
      </c>
      <c r="B51" s="25" t="s">
        <v>35</v>
      </c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6"/>
    </row>
    <row r="52" ht="15.75" customHeight="1">
      <c r="A52" s="27" t="s">
        <v>42</v>
      </c>
      <c r="B52" s="26"/>
      <c r="C52" s="26"/>
      <c r="D52" s="26"/>
      <c r="E52" s="26"/>
      <c r="F52" s="26"/>
      <c r="G52" s="6"/>
      <c r="H52" s="28">
        <f t="shared" ref="H52:L52" si="1">SUM(H10:H50)</f>
        <v>100</v>
      </c>
      <c r="I52" s="29">
        <f t="shared" si="1"/>
        <v>70</v>
      </c>
      <c r="J52" s="28">
        <f t="shared" si="1"/>
        <v>2515</v>
      </c>
      <c r="K52" s="30">
        <f t="shared" si="1"/>
        <v>6895</v>
      </c>
      <c r="L52" s="31">
        <f t="shared" si="1"/>
        <v>68.95</v>
      </c>
      <c r="M52" s="14"/>
    </row>
    <row r="53" ht="15.75" customHeight="1">
      <c r="A53" s="32" t="s">
        <v>43</v>
      </c>
      <c r="B53" s="26"/>
      <c r="C53" s="26"/>
      <c r="D53" s="26"/>
      <c r="E53" s="26"/>
      <c r="F53" s="26"/>
      <c r="G53" s="26"/>
      <c r="H53" s="26"/>
      <c r="I53" s="26"/>
      <c r="J53" s="26"/>
      <c r="K53" s="6"/>
      <c r="L53" s="33"/>
      <c r="M53" s="34" t="s">
        <v>114</v>
      </c>
    </row>
    <row r="54" ht="15.75" customHeight="1">
      <c r="A54" s="3"/>
      <c r="G54" s="3"/>
    </row>
    <row r="55" ht="15.75" customHeight="1">
      <c r="A55" s="3"/>
      <c r="G55" s="3"/>
      <c r="J55" s="35" t="s">
        <v>45</v>
      </c>
    </row>
    <row r="56" ht="15.75" customHeight="1">
      <c r="A56" s="3"/>
      <c r="G56" s="3"/>
      <c r="J56" s="11" t="s">
        <v>46</v>
      </c>
      <c r="K56" s="11" t="s">
        <v>47</v>
      </c>
      <c r="L56" s="11" t="s">
        <v>48</v>
      </c>
    </row>
    <row r="57" ht="15.75" customHeight="1">
      <c r="A57" s="3"/>
      <c r="G57" s="3"/>
      <c r="J57" s="36" t="s">
        <v>208</v>
      </c>
      <c r="K57" s="11" t="s">
        <v>50</v>
      </c>
      <c r="L57" s="11">
        <v>4.0</v>
      </c>
    </row>
    <row r="58" ht="15.75" customHeight="1">
      <c r="A58" s="3"/>
      <c r="G58" s="3"/>
      <c r="J58" s="36" t="s">
        <v>209</v>
      </c>
      <c r="K58" s="11" t="s">
        <v>52</v>
      </c>
      <c r="L58" s="11">
        <v>3.0</v>
      </c>
    </row>
    <row r="59" ht="15.75" customHeight="1">
      <c r="A59" s="3"/>
      <c r="G59" s="3"/>
      <c r="J59" s="36" t="s">
        <v>210</v>
      </c>
      <c r="K59" s="11" t="s">
        <v>54</v>
      </c>
      <c r="L59" s="11">
        <v>2.0</v>
      </c>
    </row>
    <row r="60" ht="15.75" customHeight="1">
      <c r="A60" s="3"/>
      <c r="G60" s="3"/>
      <c r="J60" s="36" t="s">
        <v>211</v>
      </c>
      <c r="K60" s="11" t="s">
        <v>56</v>
      </c>
      <c r="L60" s="11">
        <v>1.0</v>
      </c>
    </row>
    <row r="61" ht="15.75" customHeight="1">
      <c r="A61" s="3"/>
      <c r="G61" s="3"/>
      <c r="J61" s="36" t="s">
        <v>212</v>
      </c>
      <c r="K61" s="11" t="s">
        <v>58</v>
      </c>
      <c r="L61" s="11">
        <v>0.0</v>
      </c>
    </row>
    <row r="62" ht="15.75" customHeight="1">
      <c r="A62" s="3"/>
      <c r="G62" s="3"/>
    </row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21">
    <mergeCell ref="L7:L8"/>
    <mergeCell ref="M7:M8"/>
    <mergeCell ref="J7:J8"/>
    <mergeCell ref="K7:K8"/>
    <mergeCell ref="K10:K13"/>
    <mergeCell ref="L10:L13"/>
    <mergeCell ref="M10:M13"/>
    <mergeCell ref="L14:L17"/>
    <mergeCell ref="M14:M17"/>
    <mergeCell ref="H18:H21"/>
    <mergeCell ref="H22:H25"/>
    <mergeCell ref="H30:H33"/>
    <mergeCell ref="H35:H38"/>
    <mergeCell ref="H39:H42"/>
    <mergeCell ref="H43:H46"/>
    <mergeCell ref="H47:H50"/>
    <mergeCell ref="I22:I25"/>
    <mergeCell ref="I30:I33"/>
    <mergeCell ref="I35:I38"/>
    <mergeCell ref="I39:I42"/>
    <mergeCell ref="I43:I46"/>
    <mergeCell ref="I47:I50"/>
    <mergeCell ref="H7:H8"/>
    <mergeCell ref="I7:I8"/>
    <mergeCell ref="H10:H13"/>
    <mergeCell ref="I10:I13"/>
    <mergeCell ref="H14:H17"/>
    <mergeCell ref="I14:I17"/>
    <mergeCell ref="I18:I21"/>
    <mergeCell ref="A14:A17"/>
    <mergeCell ref="B14:B17"/>
    <mergeCell ref="C14:C17"/>
    <mergeCell ref="D14:D17"/>
    <mergeCell ref="E14:E17"/>
    <mergeCell ref="B18:B21"/>
    <mergeCell ref="E18:E21"/>
    <mergeCell ref="A18:A21"/>
    <mergeCell ref="A22:A25"/>
    <mergeCell ref="B22:B25"/>
    <mergeCell ref="C22:C25"/>
    <mergeCell ref="D22:D25"/>
    <mergeCell ref="E22:E25"/>
    <mergeCell ref="A26:A29"/>
    <mergeCell ref="C35:C38"/>
    <mergeCell ref="D35:D38"/>
    <mergeCell ref="A30:A33"/>
    <mergeCell ref="B30:B33"/>
    <mergeCell ref="C30:C33"/>
    <mergeCell ref="D30:D33"/>
    <mergeCell ref="E30:E33"/>
    <mergeCell ref="B35:B38"/>
    <mergeCell ref="E35:E38"/>
    <mergeCell ref="B43:B46"/>
    <mergeCell ref="C43:C46"/>
    <mergeCell ref="A47:A50"/>
    <mergeCell ref="B47:B50"/>
    <mergeCell ref="C47:C50"/>
    <mergeCell ref="D43:D46"/>
    <mergeCell ref="E43:E46"/>
    <mergeCell ref="D47:D50"/>
    <mergeCell ref="E47:E50"/>
    <mergeCell ref="A35:A38"/>
    <mergeCell ref="A39:A42"/>
    <mergeCell ref="B39:B42"/>
    <mergeCell ref="C39:C42"/>
    <mergeCell ref="D39:D42"/>
    <mergeCell ref="E39:E42"/>
    <mergeCell ref="A43:A46"/>
    <mergeCell ref="K14:K17"/>
    <mergeCell ref="K18:K21"/>
    <mergeCell ref="L18:L21"/>
    <mergeCell ref="M18:M21"/>
    <mergeCell ref="K22:K25"/>
    <mergeCell ref="L22:L25"/>
    <mergeCell ref="M22:M25"/>
    <mergeCell ref="L43:L46"/>
    <mergeCell ref="M43:M46"/>
    <mergeCell ref="K47:K50"/>
    <mergeCell ref="L47:L50"/>
    <mergeCell ref="M47:M50"/>
    <mergeCell ref="K35:K38"/>
    <mergeCell ref="L35:L38"/>
    <mergeCell ref="M35:M38"/>
    <mergeCell ref="K39:K42"/>
    <mergeCell ref="L39:L42"/>
    <mergeCell ref="M39:M42"/>
    <mergeCell ref="K43:K46"/>
    <mergeCell ref="E7:E8"/>
    <mergeCell ref="F7:G7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A10:A13"/>
    <mergeCell ref="B10:B13"/>
    <mergeCell ref="C10:C13"/>
    <mergeCell ref="D10:D13"/>
    <mergeCell ref="E10:E13"/>
    <mergeCell ref="C18:C21"/>
    <mergeCell ref="D18:D21"/>
    <mergeCell ref="B26:B29"/>
    <mergeCell ref="C26:C29"/>
    <mergeCell ref="D26:D29"/>
    <mergeCell ref="E26:E29"/>
    <mergeCell ref="H26:H29"/>
    <mergeCell ref="I26:I29"/>
    <mergeCell ref="K26:K29"/>
    <mergeCell ref="L26:L29"/>
    <mergeCell ref="M26:M29"/>
    <mergeCell ref="K30:K33"/>
    <mergeCell ref="L30:L33"/>
    <mergeCell ref="M30:M33"/>
    <mergeCell ref="B34:M34"/>
    <mergeCell ref="B51:M51"/>
    <mergeCell ref="A52:G52"/>
    <mergeCell ref="A53:K53"/>
  </mergeCells>
  <printOptions/>
  <pageMargins bottom="0.75" footer="0.0" header="0.0" left="0.7" right="0.7" top="0.75"/>
  <pageSetup orientation="landscape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4" width="8.71"/>
    <col customWidth="1" min="5" max="5" width="14.57"/>
    <col customWidth="1" min="6" max="7" width="13.14"/>
    <col customWidth="1" min="8" max="8" width="8.71"/>
    <col customWidth="1" min="9" max="9" width="12.57"/>
    <col customWidth="1" min="10" max="10" width="10.0"/>
    <col customWidth="1" min="11" max="11" width="14.0"/>
    <col customWidth="1" min="12" max="12" width="12.43"/>
    <col customWidth="1" min="13" max="13" width="41.14"/>
    <col customWidth="1" min="14" max="26" width="8.71"/>
  </cols>
  <sheetData>
    <row r="1">
      <c r="A1" s="1" t="s">
        <v>0</v>
      </c>
    </row>
    <row r="2">
      <c r="A2" s="1" t="s">
        <v>213</v>
      </c>
    </row>
    <row r="3">
      <c r="A3" s="1" t="s">
        <v>214</v>
      </c>
    </row>
    <row r="4">
      <c r="A4" s="1" t="s">
        <v>3</v>
      </c>
    </row>
    <row r="5">
      <c r="A5" s="1" t="s">
        <v>4</v>
      </c>
    </row>
    <row r="6">
      <c r="A6" s="3"/>
      <c r="G6" s="3"/>
    </row>
    <row r="7">
      <c r="A7" s="4" t="s">
        <v>5</v>
      </c>
      <c r="B7" s="4" t="s">
        <v>6</v>
      </c>
      <c r="C7" s="4" t="s">
        <v>7</v>
      </c>
      <c r="D7" s="4" t="s">
        <v>8</v>
      </c>
      <c r="E7" s="4" t="s">
        <v>9</v>
      </c>
      <c r="F7" s="5" t="s">
        <v>10</v>
      </c>
      <c r="G7" s="6"/>
      <c r="H7" s="4" t="s">
        <v>11</v>
      </c>
      <c r="I7" s="4" t="s">
        <v>12</v>
      </c>
      <c r="J7" s="4" t="s">
        <v>13</v>
      </c>
      <c r="K7" s="4" t="s">
        <v>14</v>
      </c>
      <c r="L7" s="4" t="s">
        <v>15</v>
      </c>
      <c r="M7" s="4" t="s">
        <v>16</v>
      </c>
    </row>
    <row r="8">
      <c r="A8" s="7"/>
      <c r="B8" s="7"/>
      <c r="C8" s="7"/>
      <c r="D8" s="7"/>
      <c r="E8" s="7"/>
      <c r="F8" s="8" t="s">
        <v>17</v>
      </c>
      <c r="G8" s="9" t="s">
        <v>18</v>
      </c>
      <c r="H8" s="7"/>
      <c r="I8" s="7"/>
      <c r="J8" s="7"/>
      <c r="K8" s="7"/>
      <c r="L8" s="7"/>
      <c r="M8" s="7"/>
    </row>
    <row r="9">
      <c r="A9" s="8">
        <v>1.0</v>
      </c>
      <c r="B9" s="8">
        <v>2.0</v>
      </c>
      <c r="C9" s="8">
        <v>3.0</v>
      </c>
      <c r="D9" s="8">
        <v>4.0</v>
      </c>
      <c r="E9" s="8">
        <v>5.0</v>
      </c>
      <c r="F9" s="10">
        <v>6.0</v>
      </c>
      <c r="G9" s="11">
        <v>7.0</v>
      </c>
      <c r="H9" s="8">
        <v>8.0</v>
      </c>
      <c r="I9" s="8">
        <v>9.0</v>
      </c>
      <c r="J9" s="8">
        <v>10.0</v>
      </c>
      <c r="K9" s="8">
        <v>11.0</v>
      </c>
      <c r="L9" s="8">
        <v>12.0</v>
      </c>
      <c r="M9" s="8">
        <v>13.0</v>
      </c>
    </row>
    <row r="10">
      <c r="A10" s="12" t="s">
        <v>19</v>
      </c>
      <c r="B10" s="13" t="s">
        <v>20</v>
      </c>
      <c r="C10" s="13">
        <v>1.0</v>
      </c>
      <c r="D10" s="13">
        <v>1.0</v>
      </c>
      <c r="E10" s="13" t="s">
        <v>21</v>
      </c>
      <c r="F10" s="14" t="s">
        <v>22</v>
      </c>
      <c r="G10" s="11"/>
      <c r="H10" s="4">
        <v>3.0</v>
      </c>
      <c r="I10" s="15">
        <f>0.7*H10</f>
        <v>2.1</v>
      </c>
      <c r="J10" s="8"/>
      <c r="K10" s="16">
        <f>(J10*G10)+(J11*G11)+(J12*G12)+(J13*G13)</f>
        <v>224.5</v>
      </c>
      <c r="L10" s="17">
        <f>K10/100</f>
        <v>2.245</v>
      </c>
      <c r="M10" s="18" t="s">
        <v>23</v>
      </c>
    </row>
    <row r="11">
      <c r="A11" s="19"/>
      <c r="B11" s="19"/>
      <c r="C11" s="19"/>
      <c r="D11" s="19"/>
      <c r="E11" s="19"/>
      <c r="F11" s="20" t="s">
        <v>24</v>
      </c>
      <c r="G11" s="9">
        <v>1.0</v>
      </c>
      <c r="H11" s="19"/>
      <c r="I11" s="19"/>
      <c r="J11" s="9">
        <v>72.5</v>
      </c>
      <c r="K11" s="19"/>
      <c r="L11" s="19"/>
      <c r="M11" s="19"/>
    </row>
    <row r="12">
      <c r="A12" s="19"/>
      <c r="B12" s="19"/>
      <c r="C12" s="19"/>
      <c r="D12" s="19"/>
      <c r="E12" s="19"/>
      <c r="F12" s="20" t="s">
        <v>25</v>
      </c>
      <c r="G12" s="9">
        <v>1.0</v>
      </c>
      <c r="H12" s="19"/>
      <c r="I12" s="19"/>
      <c r="J12" s="9">
        <v>72.0</v>
      </c>
      <c r="K12" s="19"/>
      <c r="L12" s="19"/>
      <c r="M12" s="19"/>
    </row>
    <row r="13">
      <c r="A13" s="7"/>
      <c r="B13" s="7"/>
      <c r="C13" s="7"/>
      <c r="D13" s="7"/>
      <c r="E13" s="7"/>
      <c r="F13" s="20" t="s">
        <v>26</v>
      </c>
      <c r="G13" s="9">
        <v>1.0</v>
      </c>
      <c r="H13" s="7"/>
      <c r="I13" s="7"/>
      <c r="J13" s="9">
        <v>80.0</v>
      </c>
      <c r="K13" s="7"/>
      <c r="L13" s="7"/>
      <c r="M13" s="7"/>
    </row>
    <row r="14">
      <c r="A14" s="13">
        <v>3.0</v>
      </c>
      <c r="B14" s="13" t="s">
        <v>20</v>
      </c>
      <c r="C14" s="13">
        <v>2.0</v>
      </c>
      <c r="D14" s="13">
        <v>2.0</v>
      </c>
      <c r="E14" s="13" t="s">
        <v>21</v>
      </c>
      <c r="F14" s="14" t="s">
        <v>22</v>
      </c>
      <c r="G14" s="11"/>
      <c r="H14" s="4">
        <f>SUM(G14:G17)</f>
        <v>3</v>
      </c>
      <c r="I14" s="4">
        <f>0.7*H14</f>
        <v>2.1</v>
      </c>
      <c r="J14" s="8"/>
      <c r="K14" s="16">
        <f>(J14*G14)+(J15*G15)+(J16*G16)+(J17*G17)</f>
        <v>224.5</v>
      </c>
      <c r="L14" s="21">
        <f>K14/100</f>
        <v>2.245</v>
      </c>
      <c r="M14" s="18" t="s">
        <v>27</v>
      </c>
    </row>
    <row r="15">
      <c r="A15" s="19"/>
      <c r="B15" s="19"/>
      <c r="C15" s="19"/>
      <c r="D15" s="19"/>
      <c r="E15" s="19"/>
      <c r="F15" s="20" t="s">
        <v>24</v>
      </c>
      <c r="G15" s="9">
        <v>1.0</v>
      </c>
      <c r="H15" s="19"/>
      <c r="I15" s="19"/>
      <c r="J15" s="9">
        <v>72.5</v>
      </c>
      <c r="K15" s="19"/>
      <c r="L15" s="19"/>
      <c r="M15" s="19"/>
    </row>
    <row r="16">
      <c r="A16" s="19"/>
      <c r="B16" s="19"/>
      <c r="C16" s="19"/>
      <c r="D16" s="19"/>
      <c r="E16" s="19"/>
      <c r="F16" s="20" t="s">
        <v>25</v>
      </c>
      <c r="G16" s="9">
        <v>1.0</v>
      </c>
      <c r="H16" s="19"/>
      <c r="I16" s="19"/>
      <c r="J16" s="9">
        <v>72.0</v>
      </c>
      <c r="K16" s="19"/>
      <c r="L16" s="19"/>
      <c r="M16" s="19"/>
    </row>
    <row r="17">
      <c r="A17" s="7"/>
      <c r="B17" s="7"/>
      <c r="C17" s="7"/>
      <c r="D17" s="7"/>
      <c r="E17" s="7"/>
      <c r="F17" s="20" t="s">
        <v>26</v>
      </c>
      <c r="G17" s="9">
        <v>1.0</v>
      </c>
      <c r="H17" s="7"/>
      <c r="I17" s="7"/>
      <c r="J17" s="9">
        <v>80.0</v>
      </c>
      <c r="K17" s="7"/>
      <c r="L17" s="7"/>
      <c r="M17" s="7"/>
    </row>
    <row r="18">
      <c r="A18" s="13">
        <v>4.0</v>
      </c>
      <c r="B18" s="13" t="s">
        <v>20</v>
      </c>
      <c r="C18" s="13">
        <v>3.0</v>
      </c>
      <c r="D18" s="13">
        <v>3.0</v>
      </c>
      <c r="E18" s="13" t="s">
        <v>21</v>
      </c>
      <c r="F18" s="14" t="s">
        <v>28</v>
      </c>
      <c r="G18" s="11">
        <v>15.0</v>
      </c>
      <c r="H18" s="4">
        <f>SUM(G18:G21)</f>
        <v>18</v>
      </c>
      <c r="I18" s="4">
        <f>0.7*H18</f>
        <v>12.6</v>
      </c>
      <c r="J18" s="8">
        <v>78.0</v>
      </c>
      <c r="K18" s="16">
        <f>(J18*G18)+(J19*G19)+(J20*G20)+(J21*G21)</f>
        <v>1394.5</v>
      </c>
      <c r="L18" s="21">
        <f>K18/100</f>
        <v>13.945</v>
      </c>
      <c r="M18" s="18" t="s">
        <v>94</v>
      </c>
    </row>
    <row r="19">
      <c r="A19" s="19"/>
      <c r="B19" s="19"/>
      <c r="C19" s="19"/>
      <c r="D19" s="19"/>
      <c r="E19" s="19"/>
      <c r="F19" s="20" t="s">
        <v>24</v>
      </c>
      <c r="G19" s="9">
        <v>1.0</v>
      </c>
      <c r="H19" s="19"/>
      <c r="I19" s="19"/>
      <c r="J19" s="9">
        <v>72.5</v>
      </c>
      <c r="K19" s="19"/>
      <c r="L19" s="19"/>
      <c r="M19" s="19"/>
    </row>
    <row r="20">
      <c r="A20" s="19"/>
      <c r="B20" s="19"/>
      <c r="C20" s="19"/>
      <c r="D20" s="19"/>
      <c r="E20" s="19"/>
      <c r="F20" s="20" t="s">
        <v>25</v>
      </c>
      <c r="G20" s="9">
        <v>1.0</v>
      </c>
      <c r="H20" s="19"/>
      <c r="I20" s="19"/>
      <c r="J20" s="9">
        <v>72.0</v>
      </c>
      <c r="K20" s="19"/>
      <c r="L20" s="19"/>
      <c r="M20" s="19"/>
    </row>
    <row r="21" ht="15.75" customHeight="1">
      <c r="A21" s="7"/>
      <c r="B21" s="7"/>
      <c r="C21" s="7"/>
      <c r="D21" s="7"/>
      <c r="E21" s="7"/>
      <c r="F21" s="20" t="s">
        <v>26</v>
      </c>
      <c r="G21" s="9">
        <v>1.0</v>
      </c>
      <c r="H21" s="7"/>
      <c r="I21" s="7"/>
      <c r="J21" s="9">
        <v>80.0</v>
      </c>
      <c r="K21" s="7"/>
      <c r="L21" s="7"/>
      <c r="M21" s="7"/>
    </row>
    <row r="22" ht="15.75" customHeight="1">
      <c r="A22" s="13">
        <v>5.0</v>
      </c>
      <c r="B22" s="13" t="s">
        <v>20</v>
      </c>
      <c r="C22" s="13">
        <v>5.0</v>
      </c>
      <c r="D22" s="13">
        <v>4.0</v>
      </c>
      <c r="E22" s="13" t="s">
        <v>21</v>
      </c>
      <c r="F22" s="14" t="s">
        <v>22</v>
      </c>
      <c r="G22" s="11">
        <v>25.0</v>
      </c>
      <c r="H22" s="4">
        <f>SUM(G22:G25)</f>
        <v>28</v>
      </c>
      <c r="I22" s="4">
        <f>0.7*H22</f>
        <v>19.6</v>
      </c>
      <c r="J22" s="8">
        <v>40.0</v>
      </c>
      <c r="K22" s="16">
        <f>(J22*G22)+(J23*G23)+(J24*G24)+(J25*G25)</f>
        <v>1224.5</v>
      </c>
      <c r="L22" s="21">
        <f>K22/100</f>
        <v>12.245</v>
      </c>
      <c r="M22" s="18" t="s">
        <v>70</v>
      </c>
    </row>
    <row r="23" ht="15.75" customHeight="1">
      <c r="A23" s="19"/>
      <c r="B23" s="19"/>
      <c r="C23" s="19"/>
      <c r="D23" s="19"/>
      <c r="E23" s="19"/>
      <c r="F23" s="20" t="s">
        <v>24</v>
      </c>
      <c r="G23" s="9">
        <v>1.0</v>
      </c>
      <c r="H23" s="19"/>
      <c r="I23" s="19"/>
      <c r="J23" s="9">
        <v>72.5</v>
      </c>
      <c r="K23" s="19"/>
      <c r="L23" s="19"/>
      <c r="M23" s="19"/>
    </row>
    <row r="24" ht="15.75" customHeight="1">
      <c r="A24" s="19"/>
      <c r="B24" s="19"/>
      <c r="C24" s="19"/>
      <c r="D24" s="19"/>
      <c r="E24" s="19"/>
      <c r="F24" s="20" t="s">
        <v>25</v>
      </c>
      <c r="G24" s="9">
        <v>1.0</v>
      </c>
      <c r="H24" s="19"/>
      <c r="I24" s="19"/>
      <c r="J24" s="9">
        <v>72.0</v>
      </c>
      <c r="K24" s="19"/>
      <c r="L24" s="19"/>
      <c r="M24" s="19"/>
    </row>
    <row r="25" ht="15.75" customHeight="1">
      <c r="A25" s="7"/>
      <c r="B25" s="7"/>
      <c r="C25" s="7"/>
      <c r="D25" s="7"/>
      <c r="E25" s="7"/>
      <c r="F25" s="20" t="s">
        <v>26</v>
      </c>
      <c r="G25" s="9">
        <v>1.0</v>
      </c>
      <c r="H25" s="7"/>
      <c r="I25" s="7"/>
      <c r="J25" s="9">
        <v>80.0</v>
      </c>
      <c r="K25" s="7"/>
      <c r="L25" s="7"/>
      <c r="M25" s="7"/>
    </row>
    <row r="26" ht="15.75" customHeight="1">
      <c r="A26" s="13">
        <v>6.0</v>
      </c>
      <c r="B26" s="13" t="s">
        <v>20</v>
      </c>
      <c r="C26" s="13">
        <v>5.0</v>
      </c>
      <c r="D26" s="13">
        <v>5.0</v>
      </c>
      <c r="E26" s="13" t="s">
        <v>31</v>
      </c>
      <c r="F26" s="14" t="s">
        <v>22</v>
      </c>
      <c r="G26" s="9"/>
      <c r="H26" s="4">
        <f>SUM(G26:G29)</f>
        <v>3</v>
      </c>
      <c r="I26" s="4">
        <f>0.7*H26</f>
        <v>2.1</v>
      </c>
      <c r="J26" s="9"/>
      <c r="K26" s="16">
        <f>(J26*G26)+(J27*G27)+(J28*G28)+(J29*G29)</f>
        <v>224.5</v>
      </c>
      <c r="L26" s="21">
        <f>K26/100</f>
        <v>2.245</v>
      </c>
      <c r="M26" s="18" t="s">
        <v>70</v>
      </c>
    </row>
    <row r="27" ht="15.75" customHeight="1">
      <c r="A27" s="19"/>
      <c r="B27" s="19"/>
      <c r="C27" s="19"/>
      <c r="D27" s="19"/>
      <c r="E27" s="19"/>
      <c r="F27" s="20" t="s">
        <v>24</v>
      </c>
      <c r="G27" s="9">
        <v>1.0</v>
      </c>
      <c r="H27" s="19"/>
      <c r="I27" s="19"/>
      <c r="J27" s="9">
        <v>72.5</v>
      </c>
      <c r="K27" s="19"/>
      <c r="L27" s="19"/>
      <c r="M27" s="19"/>
    </row>
    <row r="28" ht="15.75" customHeight="1">
      <c r="A28" s="19"/>
      <c r="B28" s="19"/>
      <c r="C28" s="19"/>
      <c r="D28" s="19"/>
      <c r="E28" s="19"/>
      <c r="F28" s="20" t="s">
        <v>25</v>
      </c>
      <c r="G28" s="9">
        <v>1.0</v>
      </c>
      <c r="H28" s="19"/>
      <c r="I28" s="19"/>
      <c r="J28" s="9">
        <v>72.0</v>
      </c>
      <c r="K28" s="19"/>
      <c r="L28" s="19"/>
      <c r="M28" s="19"/>
    </row>
    <row r="29" ht="15.75" customHeight="1">
      <c r="A29" s="7"/>
      <c r="B29" s="7"/>
      <c r="C29" s="7"/>
      <c r="D29" s="7"/>
      <c r="E29" s="7"/>
      <c r="F29" s="20" t="s">
        <v>26</v>
      </c>
      <c r="G29" s="9">
        <v>1.0</v>
      </c>
      <c r="H29" s="7"/>
      <c r="I29" s="7"/>
      <c r="J29" s="9">
        <v>80.0</v>
      </c>
      <c r="K29" s="7"/>
      <c r="L29" s="7"/>
      <c r="M29" s="7"/>
    </row>
    <row r="30" ht="15.75" customHeight="1">
      <c r="A30" s="13">
        <v>7.0</v>
      </c>
      <c r="B30" s="13" t="s">
        <v>20</v>
      </c>
      <c r="C30" s="13">
        <v>5.0</v>
      </c>
      <c r="D30" s="13">
        <v>6.0</v>
      </c>
      <c r="E30" s="13" t="s">
        <v>21</v>
      </c>
      <c r="F30" s="14" t="s">
        <v>22</v>
      </c>
      <c r="G30" s="11"/>
      <c r="H30" s="4">
        <f>SUM(G30:G33)</f>
        <v>3</v>
      </c>
      <c r="I30" s="4">
        <f>0.7*H30</f>
        <v>2.1</v>
      </c>
      <c r="J30" s="8"/>
      <c r="K30" s="16">
        <f>(J30*G30)+(J31*G31)+(J32*G32)+(J33*G33)</f>
        <v>224.5</v>
      </c>
      <c r="L30" s="21">
        <f>K30/100</f>
        <v>2.245</v>
      </c>
      <c r="M30" s="18" t="s">
        <v>84</v>
      </c>
    </row>
    <row r="31" ht="15.75" customHeight="1">
      <c r="A31" s="19"/>
      <c r="B31" s="19"/>
      <c r="C31" s="19"/>
      <c r="D31" s="19"/>
      <c r="E31" s="19"/>
      <c r="F31" s="20" t="s">
        <v>24</v>
      </c>
      <c r="G31" s="9">
        <v>1.0</v>
      </c>
      <c r="H31" s="19"/>
      <c r="I31" s="19"/>
      <c r="J31" s="9">
        <v>72.5</v>
      </c>
      <c r="K31" s="19"/>
      <c r="L31" s="19"/>
      <c r="M31" s="19"/>
    </row>
    <row r="32" ht="15.75" customHeight="1">
      <c r="A32" s="19"/>
      <c r="B32" s="19"/>
      <c r="C32" s="19"/>
      <c r="D32" s="19"/>
      <c r="E32" s="19"/>
      <c r="F32" s="20" t="s">
        <v>25</v>
      </c>
      <c r="G32" s="9">
        <v>1.0</v>
      </c>
      <c r="H32" s="19"/>
      <c r="I32" s="19"/>
      <c r="J32" s="9">
        <v>72.0</v>
      </c>
      <c r="K32" s="19"/>
      <c r="L32" s="19"/>
      <c r="M32" s="19"/>
    </row>
    <row r="33" ht="15.75" customHeight="1">
      <c r="A33" s="7"/>
      <c r="B33" s="7"/>
      <c r="C33" s="7"/>
      <c r="D33" s="7"/>
      <c r="E33" s="7"/>
      <c r="F33" s="20" t="s">
        <v>26</v>
      </c>
      <c r="G33" s="9">
        <v>1.0</v>
      </c>
      <c r="H33" s="7"/>
      <c r="I33" s="7"/>
      <c r="J33" s="9">
        <v>80.0</v>
      </c>
      <c r="K33" s="7"/>
      <c r="L33" s="7"/>
      <c r="M33" s="7"/>
    </row>
    <row r="34" ht="15.75" customHeight="1">
      <c r="A34" s="24">
        <v>8.0</v>
      </c>
      <c r="B34" s="25" t="s">
        <v>22</v>
      </c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6"/>
    </row>
    <row r="35" ht="15.75" customHeight="1">
      <c r="A35" s="12" t="s">
        <v>34</v>
      </c>
      <c r="B35" s="13" t="s">
        <v>20</v>
      </c>
      <c r="C35" s="13">
        <v>4.0</v>
      </c>
      <c r="D35" s="13">
        <v>7.0</v>
      </c>
      <c r="E35" s="13" t="s">
        <v>21</v>
      </c>
      <c r="F35" s="14" t="s">
        <v>35</v>
      </c>
      <c r="G35" s="11"/>
      <c r="H35" s="4">
        <f>SUM(G35:G38)</f>
        <v>3</v>
      </c>
      <c r="I35" s="4">
        <f>0.7*H35</f>
        <v>2.1</v>
      </c>
      <c r="J35" s="8"/>
      <c r="K35" s="16">
        <f>(J35*G35)+(J36*G36)+(J37*G37)+(J38*G38)</f>
        <v>224.5</v>
      </c>
      <c r="L35" s="17">
        <f>K35/100</f>
        <v>2.245</v>
      </c>
      <c r="M35" s="18" t="s">
        <v>36</v>
      </c>
    </row>
    <row r="36" ht="15.75" customHeight="1">
      <c r="A36" s="19"/>
      <c r="B36" s="19"/>
      <c r="C36" s="19"/>
      <c r="D36" s="19"/>
      <c r="E36" s="19"/>
      <c r="F36" s="20" t="s">
        <v>24</v>
      </c>
      <c r="G36" s="9">
        <v>1.0</v>
      </c>
      <c r="H36" s="19"/>
      <c r="I36" s="19"/>
      <c r="J36" s="9">
        <v>72.5</v>
      </c>
      <c r="K36" s="19"/>
      <c r="L36" s="19"/>
      <c r="M36" s="19"/>
    </row>
    <row r="37" ht="15.75" customHeight="1">
      <c r="A37" s="19"/>
      <c r="B37" s="19"/>
      <c r="C37" s="19"/>
      <c r="D37" s="19"/>
      <c r="E37" s="19"/>
      <c r="F37" s="20" t="s">
        <v>25</v>
      </c>
      <c r="G37" s="9">
        <v>1.0</v>
      </c>
      <c r="H37" s="19"/>
      <c r="I37" s="19"/>
      <c r="J37" s="9">
        <v>72.0</v>
      </c>
      <c r="K37" s="19"/>
      <c r="L37" s="19"/>
      <c r="M37" s="19"/>
    </row>
    <row r="38" ht="15.75" customHeight="1">
      <c r="A38" s="7"/>
      <c r="B38" s="7"/>
      <c r="C38" s="7"/>
      <c r="D38" s="7"/>
      <c r="E38" s="7"/>
      <c r="F38" s="20" t="s">
        <v>26</v>
      </c>
      <c r="G38" s="9">
        <v>1.0</v>
      </c>
      <c r="H38" s="7"/>
      <c r="I38" s="7"/>
      <c r="J38" s="9">
        <v>80.0</v>
      </c>
      <c r="K38" s="7"/>
      <c r="L38" s="7"/>
      <c r="M38" s="7"/>
    </row>
    <row r="39" ht="15.75" customHeight="1">
      <c r="A39" s="12" t="s">
        <v>37</v>
      </c>
      <c r="B39" s="13" t="s">
        <v>20</v>
      </c>
      <c r="C39" s="13">
        <v>4.0</v>
      </c>
      <c r="D39" s="13">
        <v>8.0</v>
      </c>
      <c r="E39" s="13" t="s">
        <v>21</v>
      </c>
      <c r="F39" s="14" t="s">
        <v>35</v>
      </c>
      <c r="G39" s="11">
        <v>15.0</v>
      </c>
      <c r="H39" s="4">
        <f>SUM(G39:G42)</f>
        <v>18</v>
      </c>
      <c r="I39" s="13">
        <f>0.7*H39</f>
        <v>12.6</v>
      </c>
      <c r="J39" s="8">
        <v>60.0</v>
      </c>
      <c r="K39" s="16">
        <f>(J39*G39)+(J40*G40)+(J41*G41)+(J42*G42)</f>
        <v>1124.5</v>
      </c>
      <c r="L39" s="17">
        <f>K39/100</f>
        <v>11.245</v>
      </c>
      <c r="M39" s="18" t="s">
        <v>85</v>
      </c>
    </row>
    <row r="40" ht="15.75" customHeight="1">
      <c r="A40" s="19"/>
      <c r="B40" s="19"/>
      <c r="C40" s="19"/>
      <c r="D40" s="19"/>
      <c r="E40" s="19"/>
      <c r="F40" s="20" t="s">
        <v>24</v>
      </c>
      <c r="G40" s="9">
        <v>1.0</v>
      </c>
      <c r="H40" s="19"/>
      <c r="I40" s="19"/>
      <c r="J40" s="9">
        <v>72.5</v>
      </c>
      <c r="K40" s="19"/>
      <c r="L40" s="19"/>
      <c r="M40" s="19"/>
    </row>
    <row r="41" ht="15.75" customHeight="1">
      <c r="A41" s="19"/>
      <c r="B41" s="19"/>
      <c r="C41" s="19"/>
      <c r="D41" s="19"/>
      <c r="E41" s="19"/>
      <c r="F41" s="20" t="s">
        <v>25</v>
      </c>
      <c r="G41" s="9">
        <v>1.0</v>
      </c>
      <c r="H41" s="19"/>
      <c r="I41" s="19"/>
      <c r="J41" s="9">
        <v>72.0</v>
      </c>
      <c r="K41" s="19"/>
      <c r="L41" s="19"/>
      <c r="M41" s="19"/>
    </row>
    <row r="42" ht="15.75" customHeight="1">
      <c r="A42" s="7"/>
      <c r="B42" s="7"/>
      <c r="C42" s="7"/>
      <c r="D42" s="7"/>
      <c r="E42" s="7"/>
      <c r="F42" s="20" t="s">
        <v>26</v>
      </c>
      <c r="G42" s="9">
        <v>1.0</v>
      </c>
      <c r="H42" s="7"/>
      <c r="I42" s="7"/>
      <c r="J42" s="9">
        <v>80.0</v>
      </c>
      <c r="K42" s="7"/>
      <c r="L42" s="7"/>
      <c r="M42" s="7"/>
    </row>
    <row r="43" ht="15.75" customHeight="1">
      <c r="A43" s="12" t="s">
        <v>39</v>
      </c>
      <c r="B43" s="13" t="s">
        <v>20</v>
      </c>
      <c r="C43" s="13">
        <v>4.0</v>
      </c>
      <c r="D43" s="13">
        <v>9.0</v>
      </c>
      <c r="E43" s="13" t="s">
        <v>21</v>
      </c>
      <c r="F43" s="14" t="s">
        <v>35</v>
      </c>
      <c r="G43" s="11">
        <v>15.0</v>
      </c>
      <c r="H43" s="4">
        <f>SUM(G43:G46)</f>
        <v>18</v>
      </c>
      <c r="I43" s="13">
        <f>0.7*H43</f>
        <v>12.6</v>
      </c>
      <c r="J43" s="8">
        <v>60.0</v>
      </c>
      <c r="K43" s="16">
        <f>(J43*G43)+(J44*G44)+(J45*G45)+(J46*G46)</f>
        <v>1124.5</v>
      </c>
      <c r="L43" s="17">
        <f>K43/100</f>
        <v>11.245</v>
      </c>
      <c r="M43" s="18" t="s">
        <v>215</v>
      </c>
    </row>
    <row r="44" ht="15.75" customHeight="1">
      <c r="A44" s="19"/>
      <c r="B44" s="19"/>
      <c r="C44" s="19"/>
      <c r="D44" s="19"/>
      <c r="E44" s="19"/>
      <c r="F44" s="20" t="s">
        <v>24</v>
      </c>
      <c r="G44" s="9">
        <v>1.0</v>
      </c>
      <c r="H44" s="19"/>
      <c r="I44" s="19"/>
      <c r="J44" s="9">
        <v>72.5</v>
      </c>
      <c r="K44" s="19"/>
      <c r="L44" s="19"/>
      <c r="M44" s="19"/>
    </row>
    <row r="45" ht="15.75" customHeight="1">
      <c r="A45" s="19"/>
      <c r="B45" s="19"/>
      <c r="C45" s="19"/>
      <c r="D45" s="19"/>
      <c r="E45" s="19"/>
      <c r="F45" s="20" t="s">
        <v>25</v>
      </c>
      <c r="G45" s="9">
        <v>1.0</v>
      </c>
      <c r="H45" s="19"/>
      <c r="I45" s="19"/>
      <c r="J45" s="9">
        <v>72.0</v>
      </c>
      <c r="K45" s="19"/>
      <c r="L45" s="19"/>
      <c r="M45" s="19"/>
    </row>
    <row r="46" ht="15.75" customHeight="1">
      <c r="A46" s="7"/>
      <c r="B46" s="7"/>
      <c r="C46" s="7"/>
      <c r="D46" s="7"/>
      <c r="E46" s="7"/>
      <c r="F46" s="20" t="s">
        <v>26</v>
      </c>
      <c r="G46" s="9">
        <v>1.0</v>
      </c>
      <c r="H46" s="7"/>
      <c r="I46" s="7"/>
      <c r="J46" s="9">
        <v>80.0</v>
      </c>
      <c r="K46" s="7"/>
      <c r="L46" s="7"/>
      <c r="M46" s="7"/>
    </row>
    <row r="47" ht="15.75" customHeight="1">
      <c r="A47" s="13">
        <v>15.0</v>
      </c>
      <c r="B47" s="13" t="s">
        <v>20</v>
      </c>
      <c r="C47" s="13">
        <v>5.0</v>
      </c>
      <c r="D47" s="13">
        <v>10.0</v>
      </c>
      <c r="E47" s="13" t="s">
        <v>21</v>
      </c>
      <c r="F47" s="14" t="s">
        <v>35</v>
      </c>
      <c r="G47" s="9"/>
      <c r="H47" s="4">
        <f>SUM(G47:G50)</f>
        <v>3</v>
      </c>
      <c r="I47" s="13">
        <f>0.7*H47</f>
        <v>2.1</v>
      </c>
      <c r="J47" s="9"/>
      <c r="K47" s="16">
        <f>(J47*G47)+(J48*G48)+(J49*G49)+(J50*G50)</f>
        <v>224.5</v>
      </c>
      <c r="L47" s="17">
        <f>K47/100</f>
        <v>2.245</v>
      </c>
      <c r="M47" s="18" t="s">
        <v>75</v>
      </c>
    </row>
    <row r="48" ht="15.75" customHeight="1">
      <c r="A48" s="19"/>
      <c r="B48" s="19"/>
      <c r="C48" s="19"/>
      <c r="D48" s="19"/>
      <c r="E48" s="19"/>
      <c r="F48" s="20" t="s">
        <v>24</v>
      </c>
      <c r="G48" s="9">
        <v>1.0</v>
      </c>
      <c r="H48" s="19"/>
      <c r="I48" s="19"/>
      <c r="J48" s="9">
        <v>72.5</v>
      </c>
      <c r="K48" s="19"/>
      <c r="L48" s="19"/>
      <c r="M48" s="19"/>
    </row>
    <row r="49" ht="15.75" customHeight="1">
      <c r="A49" s="19"/>
      <c r="B49" s="19"/>
      <c r="C49" s="19"/>
      <c r="D49" s="19"/>
      <c r="E49" s="19"/>
      <c r="F49" s="20" t="s">
        <v>25</v>
      </c>
      <c r="G49" s="9">
        <v>1.0</v>
      </c>
      <c r="H49" s="19"/>
      <c r="I49" s="19"/>
      <c r="J49" s="9">
        <v>72.0</v>
      </c>
      <c r="K49" s="19"/>
      <c r="L49" s="19"/>
      <c r="M49" s="19"/>
    </row>
    <row r="50" ht="15.75" customHeight="1">
      <c r="A50" s="19"/>
      <c r="B50" s="19"/>
      <c r="C50" s="19"/>
      <c r="D50" s="19"/>
      <c r="E50" s="19"/>
      <c r="F50" s="20" t="s">
        <v>26</v>
      </c>
      <c r="G50" s="9">
        <v>1.0</v>
      </c>
      <c r="H50" s="7"/>
      <c r="I50" s="7"/>
      <c r="J50" s="9">
        <v>80.0</v>
      </c>
      <c r="K50" s="7"/>
      <c r="L50" s="7"/>
      <c r="M50" s="7"/>
    </row>
    <row r="51" ht="15.75" customHeight="1">
      <c r="A51" s="24">
        <v>16.0</v>
      </c>
      <c r="B51" s="25" t="s">
        <v>35</v>
      </c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6"/>
    </row>
    <row r="52" ht="15.75" customHeight="1">
      <c r="A52" s="27" t="s">
        <v>42</v>
      </c>
      <c r="B52" s="26"/>
      <c r="C52" s="26"/>
      <c r="D52" s="26"/>
      <c r="E52" s="26"/>
      <c r="F52" s="26"/>
      <c r="G52" s="6"/>
      <c r="H52" s="28">
        <f t="shared" ref="H52:L52" si="1">SUM(H10:H50)</f>
        <v>100</v>
      </c>
      <c r="I52" s="29">
        <f t="shared" si="1"/>
        <v>70</v>
      </c>
      <c r="J52" s="28">
        <f t="shared" si="1"/>
        <v>2483</v>
      </c>
      <c r="K52" s="30">
        <f t="shared" si="1"/>
        <v>6215</v>
      </c>
      <c r="L52" s="31">
        <f t="shared" si="1"/>
        <v>62.15</v>
      </c>
      <c r="M52" s="14"/>
    </row>
    <row r="53" ht="15.75" customHeight="1">
      <c r="A53" s="32" t="s">
        <v>43</v>
      </c>
      <c r="B53" s="26"/>
      <c r="C53" s="26"/>
      <c r="D53" s="26"/>
      <c r="E53" s="26"/>
      <c r="F53" s="26"/>
      <c r="G53" s="26"/>
      <c r="H53" s="26"/>
      <c r="I53" s="26"/>
      <c r="J53" s="26"/>
      <c r="K53" s="6"/>
      <c r="L53" s="33"/>
      <c r="M53" s="34" t="s">
        <v>140</v>
      </c>
    </row>
    <row r="54" ht="15.75" customHeight="1">
      <c r="A54" s="3"/>
      <c r="G54" s="3"/>
    </row>
    <row r="55" ht="15.75" customHeight="1">
      <c r="A55" s="3"/>
      <c r="G55" s="3"/>
      <c r="J55" s="35" t="s">
        <v>45</v>
      </c>
    </row>
    <row r="56" ht="15.75" customHeight="1">
      <c r="A56" s="3"/>
      <c r="G56" s="3"/>
      <c r="J56" s="11" t="s">
        <v>46</v>
      </c>
      <c r="K56" s="11" t="s">
        <v>47</v>
      </c>
      <c r="L56" s="11" t="s">
        <v>48</v>
      </c>
    </row>
    <row r="57" ht="15.75" customHeight="1">
      <c r="A57" s="3"/>
      <c r="G57" s="3"/>
      <c r="J57" s="36" t="s">
        <v>216</v>
      </c>
      <c r="K57" s="11" t="s">
        <v>50</v>
      </c>
      <c r="L57" s="11">
        <v>4.0</v>
      </c>
    </row>
    <row r="58" ht="15.75" customHeight="1">
      <c r="A58" s="3"/>
      <c r="G58" s="3"/>
      <c r="J58" s="36" t="s">
        <v>217</v>
      </c>
      <c r="K58" s="11" t="s">
        <v>52</v>
      </c>
      <c r="L58" s="11">
        <v>3.0</v>
      </c>
    </row>
    <row r="59" ht="15.75" customHeight="1">
      <c r="A59" s="3"/>
      <c r="G59" s="3"/>
      <c r="J59" s="36" t="s">
        <v>218</v>
      </c>
      <c r="K59" s="11" t="s">
        <v>54</v>
      </c>
      <c r="L59" s="11">
        <v>2.0</v>
      </c>
    </row>
    <row r="60" ht="15.75" customHeight="1">
      <c r="A60" s="3"/>
      <c r="G60" s="3"/>
      <c r="J60" s="36" t="s">
        <v>219</v>
      </c>
      <c r="K60" s="11" t="s">
        <v>56</v>
      </c>
      <c r="L60" s="11">
        <v>1.0</v>
      </c>
    </row>
    <row r="61" ht="15.75" customHeight="1">
      <c r="A61" s="3"/>
      <c r="G61" s="3"/>
      <c r="J61" s="36" t="s">
        <v>220</v>
      </c>
      <c r="K61" s="11" t="s">
        <v>58</v>
      </c>
      <c r="L61" s="11">
        <v>0.0</v>
      </c>
    </row>
    <row r="62" ht="15.75" customHeight="1">
      <c r="A62" s="3"/>
      <c r="G62" s="3"/>
    </row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21">
    <mergeCell ref="L7:L8"/>
    <mergeCell ref="M7:M8"/>
    <mergeCell ref="J7:J8"/>
    <mergeCell ref="K7:K8"/>
    <mergeCell ref="K10:K13"/>
    <mergeCell ref="L10:L13"/>
    <mergeCell ref="M10:M13"/>
    <mergeCell ref="L14:L17"/>
    <mergeCell ref="M14:M17"/>
    <mergeCell ref="H18:H21"/>
    <mergeCell ref="H22:H25"/>
    <mergeCell ref="H30:H33"/>
    <mergeCell ref="H35:H38"/>
    <mergeCell ref="H39:H42"/>
    <mergeCell ref="H43:H46"/>
    <mergeCell ref="H47:H50"/>
    <mergeCell ref="I22:I25"/>
    <mergeCell ref="I30:I33"/>
    <mergeCell ref="I35:I38"/>
    <mergeCell ref="I39:I42"/>
    <mergeCell ref="I43:I46"/>
    <mergeCell ref="I47:I50"/>
    <mergeCell ref="H7:H8"/>
    <mergeCell ref="I7:I8"/>
    <mergeCell ref="H10:H13"/>
    <mergeCell ref="I10:I13"/>
    <mergeCell ref="H14:H17"/>
    <mergeCell ref="I14:I17"/>
    <mergeCell ref="I18:I21"/>
    <mergeCell ref="A14:A17"/>
    <mergeCell ref="B14:B17"/>
    <mergeCell ref="C14:C17"/>
    <mergeCell ref="D14:D17"/>
    <mergeCell ref="E14:E17"/>
    <mergeCell ref="B18:B21"/>
    <mergeCell ref="E18:E21"/>
    <mergeCell ref="A18:A21"/>
    <mergeCell ref="A22:A25"/>
    <mergeCell ref="B22:B25"/>
    <mergeCell ref="C22:C25"/>
    <mergeCell ref="D22:D25"/>
    <mergeCell ref="E22:E25"/>
    <mergeCell ref="A26:A29"/>
    <mergeCell ref="C35:C38"/>
    <mergeCell ref="D35:D38"/>
    <mergeCell ref="A30:A33"/>
    <mergeCell ref="B30:B33"/>
    <mergeCell ref="C30:C33"/>
    <mergeCell ref="D30:D33"/>
    <mergeCell ref="E30:E33"/>
    <mergeCell ref="B35:B38"/>
    <mergeCell ref="E35:E38"/>
    <mergeCell ref="B43:B46"/>
    <mergeCell ref="C43:C46"/>
    <mergeCell ref="A47:A50"/>
    <mergeCell ref="B47:B50"/>
    <mergeCell ref="C47:C50"/>
    <mergeCell ref="D43:D46"/>
    <mergeCell ref="E43:E46"/>
    <mergeCell ref="D47:D50"/>
    <mergeCell ref="E47:E50"/>
    <mergeCell ref="A35:A38"/>
    <mergeCell ref="A39:A42"/>
    <mergeCell ref="B39:B42"/>
    <mergeCell ref="C39:C42"/>
    <mergeCell ref="D39:D42"/>
    <mergeCell ref="E39:E42"/>
    <mergeCell ref="A43:A46"/>
    <mergeCell ref="K14:K17"/>
    <mergeCell ref="K18:K21"/>
    <mergeCell ref="L18:L21"/>
    <mergeCell ref="M18:M21"/>
    <mergeCell ref="K22:K25"/>
    <mergeCell ref="L22:L25"/>
    <mergeCell ref="M22:M25"/>
    <mergeCell ref="L43:L46"/>
    <mergeCell ref="M43:M46"/>
    <mergeCell ref="K47:K50"/>
    <mergeCell ref="L47:L50"/>
    <mergeCell ref="M47:M50"/>
    <mergeCell ref="K35:K38"/>
    <mergeCell ref="L35:L38"/>
    <mergeCell ref="M35:M38"/>
    <mergeCell ref="K39:K42"/>
    <mergeCell ref="L39:L42"/>
    <mergeCell ref="M39:M42"/>
    <mergeCell ref="K43:K46"/>
    <mergeCell ref="E7:E8"/>
    <mergeCell ref="F7:G7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A10:A13"/>
    <mergeCell ref="B10:B13"/>
    <mergeCell ref="C10:C13"/>
    <mergeCell ref="D10:D13"/>
    <mergeCell ref="E10:E13"/>
    <mergeCell ref="C18:C21"/>
    <mergeCell ref="D18:D21"/>
    <mergeCell ref="B26:B29"/>
    <mergeCell ref="C26:C29"/>
    <mergeCell ref="D26:D29"/>
    <mergeCell ref="E26:E29"/>
    <mergeCell ref="H26:H29"/>
    <mergeCell ref="I26:I29"/>
    <mergeCell ref="K26:K29"/>
    <mergeCell ref="L26:L29"/>
    <mergeCell ref="M26:M29"/>
    <mergeCell ref="K30:K33"/>
    <mergeCell ref="L30:L33"/>
    <mergeCell ref="M30:M33"/>
    <mergeCell ref="B34:M34"/>
    <mergeCell ref="B51:M51"/>
    <mergeCell ref="A52:G52"/>
    <mergeCell ref="A53:K53"/>
  </mergeCells>
  <printOptions/>
  <pageMargins bottom="0.75" footer="0.0" header="0.0" left="0.7" right="0.7" top="0.75"/>
  <pageSetup orientation="landscape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4" width="8.71"/>
    <col customWidth="1" min="5" max="5" width="14.57"/>
    <col customWidth="1" min="6" max="7" width="13.14"/>
    <col customWidth="1" min="8" max="8" width="8.71"/>
    <col customWidth="1" min="9" max="9" width="12.57"/>
    <col customWidth="1" min="10" max="10" width="10.0"/>
    <col customWidth="1" min="11" max="11" width="14.0"/>
    <col customWidth="1" min="12" max="12" width="12.43"/>
    <col customWidth="1" min="13" max="13" width="41.14"/>
    <col customWidth="1" min="14" max="26" width="8.71"/>
  </cols>
  <sheetData>
    <row r="1">
      <c r="A1" s="1" t="s">
        <v>0</v>
      </c>
    </row>
    <row r="2">
      <c r="A2" s="1" t="s">
        <v>221</v>
      </c>
    </row>
    <row r="3">
      <c r="A3" s="1" t="s">
        <v>222</v>
      </c>
    </row>
    <row r="4">
      <c r="A4" s="1" t="s">
        <v>3</v>
      </c>
    </row>
    <row r="5">
      <c r="A5" s="1" t="s">
        <v>4</v>
      </c>
    </row>
    <row r="6">
      <c r="A6" s="3"/>
      <c r="G6" s="3"/>
    </row>
    <row r="7">
      <c r="A7" s="4" t="s">
        <v>5</v>
      </c>
      <c r="B7" s="4" t="s">
        <v>6</v>
      </c>
      <c r="C7" s="4" t="s">
        <v>7</v>
      </c>
      <c r="D7" s="4" t="s">
        <v>8</v>
      </c>
      <c r="E7" s="4" t="s">
        <v>9</v>
      </c>
      <c r="F7" s="5" t="s">
        <v>10</v>
      </c>
      <c r="G7" s="6"/>
      <c r="H7" s="4" t="s">
        <v>11</v>
      </c>
      <c r="I7" s="4" t="s">
        <v>12</v>
      </c>
      <c r="J7" s="4" t="s">
        <v>13</v>
      </c>
      <c r="K7" s="4" t="s">
        <v>14</v>
      </c>
      <c r="L7" s="4" t="s">
        <v>15</v>
      </c>
      <c r="M7" s="4" t="s">
        <v>16</v>
      </c>
    </row>
    <row r="8">
      <c r="A8" s="7"/>
      <c r="B8" s="7"/>
      <c r="C8" s="7"/>
      <c r="D8" s="7"/>
      <c r="E8" s="7"/>
      <c r="F8" s="8" t="s">
        <v>17</v>
      </c>
      <c r="G8" s="9" t="s">
        <v>18</v>
      </c>
      <c r="H8" s="7"/>
      <c r="I8" s="7"/>
      <c r="J8" s="7"/>
      <c r="K8" s="7"/>
      <c r="L8" s="7"/>
      <c r="M8" s="7"/>
    </row>
    <row r="9">
      <c r="A9" s="8">
        <v>1.0</v>
      </c>
      <c r="B9" s="8">
        <v>2.0</v>
      </c>
      <c r="C9" s="8">
        <v>3.0</v>
      </c>
      <c r="D9" s="8">
        <v>4.0</v>
      </c>
      <c r="E9" s="8">
        <v>5.0</v>
      </c>
      <c r="F9" s="10">
        <v>6.0</v>
      </c>
      <c r="G9" s="11">
        <v>7.0</v>
      </c>
      <c r="H9" s="8">
        <v>8.0</v>
      </c>
      <c r="I9" s="8">
        <v>9.0</v>
      </c>
      <c r="J9" s="8">
        <v>10.0</v>
      </c>
      <c r="K9" s="8">
        <v>11.0</v>
      </c>
      <c r="L9" s="8">
        <v>12.0</v>
      </c>
      <c r="M9" s="8">
        <v>13.0</v>
      </c>
    </row>
    <row r="10">
      <c r="A10" s="12" t="s">
        <v>19</v>
      </c>
      <c r="B10" s="13" t="s">
        <v>20</v>
      </c>
      <c r="C10" s="13">
        <v>1.0</v>
      </c>
      <c r="D10" s="13">
        <v>1.0</v>
      </c>
      <c r="E10" s="13" t="s">
        <v>21</v>
      </c>
      <c r="F10" s="14" t="s">
        <v>22</v>
      </c>
      <c r="G10" s="11"/>
      <c r="H10" s="4">
        <v>3.0</v>
      </c>
      <c r="I10" s="15">
        <f>0.7*H10</f>
        <v>2.1</v>
      </c>
      <c r="J10" s="8"/>
      <c r="K10" s="16">
        <f>(J10*G10)+(J11*G11)+(J12*G12)+(J13*G13)</f>
        <v>224.5</v>
      </c>
      <c r="L10" s="17">
        <f>K10/100</f>
        <v>2.245</v>
      </c>
      <c r="M10" s="18" t="s">
        <v>23</v>
      </c>
    </row>
    <row r="11">
      <c r="A11" s="19"/>
      <c r="B11" s="19"/>
      <c r="C11" s="19"/>
      <c r="D11" s="19"/>
      <c r="E11" s="19"/>
      <c r="F11" s="20" t="s">
        <v>24</v>
      </c>
      <c r="G11" s="9">
        <v>1.0</v>
      </c>
      <c r="H11" s="19"/>
      <c r="I11" s="19"/>
      <c r="J11" s="9">
        <v>72.5</v>
      </c>
      <c r="K11" s="19"/>
      <c r="L11" s="19"/>
      <c r="M11" s="19"/>
    </row>
    <row r="12">
      <c r="A12" s="19"/>
      <c r="B12" s="19"/>
      <c r="C12" s="19"/>
      <c r="D12" s="19"/>
      <c r="E12" s="19"/>
      <c r="F12" s="20" t="s">
        <v>25</v>
      </c>
      <c r="G12" s="9">
        <v>1.0</v>
      </c>
      <c r="H12" s="19"/>
      <c r="I12" s="19"/>
      <c r="J12" s="9">
        <v>72.0</v>
      </c>
      <c r="K12" s="19"/>
      <c r="L12" s="19"/>
      <c r="M12" s="19"/>
    </row>
    <row r="13">
      <c r="A13" s="7"/>
      <c r="B13" s="7"/>
      <c r="C13" s="7"/>
      <c r="D13" s="7"/>
      <c r="E13" s="7"/>
      <c r="F13" s="20" t="s">
        <v>26</v>
      </c>
      <c r="G13" s="9">
        <v>1.0</v>
      </c>
      <c r="H13" s="7"/>
      <c r="I13" s="7"/>
      <c r="J13" s="9">
        <v>80.0</v>
      </c>
      <c r="K13" s="7"/>
      <c r="L13" s="7"/>
      <c r="M13" s="7"/>
    </row>
    <row r="14">
      <c r="A14" s="13">
        <v>3.0</v>
      </c>
      <c r="B14" s="13" t="s">
        <v>20</v>
      </c>
      <c r="C14" s="13">
        <v>2.0</v>
      </c>
      <c r="D14" s="13">
        <v>2.0</v>
      </c>
      <c r="E14" s="13" t="s">
        <v>21</v>
      </c>
      <c r="F14" s="14" t="s">
        <v>22</v>
      </c>
      <c r="G14" s="11"/>
      <c r="H14" s="4">
        <f>SUM(G14:G17)</f>
        <v>3</v>
      </c>
      <c r="I14" s="4">
        <f>0.7*H14</f>
        <v>2.1</v>
      </c>
      <c r="J14" s="8"/>
      <c r="K14" s="16">
        <f>(J14*G14)+(J15*G15)+(J16*G16)+(J17*G17)</f>
        <v>224.5</v>
      </c>
      <c r="L14" s="21">
        <f>K14/100</f>
        <v>2.245</v>
      </c>
      <c r="M14" s="18" t="s">
        <v>27</v>
      </c>
    </row>
    <row r="15">
      <c r="A15" s="19"/>
      <c r="B15" s="19"/>
      <c r="C15" s="19"/>
      <c r="D15" s="19"/>
      <c r="E15" s="19"/>
      <c r="F15" s="20" t="s">
        <v>24</v>
      </c>
      <c r="G15" s="9">
        <v>1.0</v>
      </c>
      <c r="H15" s="19"/>
      <c r="I15" s="19"/>
      <c r="J15" s="9">
        <v>72.5</v>
      </c>
      <c r="K15" s="19"/>
      <c r="L15" s="19"/>
      <c r="M15" s="19"/>
    </row>
    <row r="16">
      <c r="A16" s="19"/>
      <c r="B16" s="19"/>
      <c r="C16" s="19"/>
      <c r="D16" s="19"/>
      <c r="E16" s="19"/>
      <c r="F16" s="20" t="s">
        <v>25</v>
      </c>
      <c r="G16" s="9">
        <v>1.0</v>
      </c>
      <c r="H16" s="19"/>
      <c r="I16" s="19"/>
      <c r="J16" s="9">
        <v>72.0</v>
      </c>
      <c r="K16" s="19"/>
      <c r="L16" s="19"/>
      <c r="M16" s="19"/>
    </row>
    <row r="17">
      <c r="A17" s="7"/>
      <c r="B17" s="7"/>
      <c r="C17" s="7"/>
      <c r="D17" s="7"/>
      <c r="E17" s="7"/>
      <c r="F17" s="20" t="s">
        <v>26</v>
      </c>
      <c r="G17" s="9">
        <v>1.0</v>
      </c>
      <c r="H17" s="7"/>
      <c r="I17" s="7"/>
      <c r="J17" s="9">
        <v>80.0</v>
      </c>
      <c r="K17" s="7"/>
      <c r="L17" s="7"/>
      <c r="M17" s="7"/>
    </row>
    <row r="18">
      <c r="A18" s="13">
        <v>4.0</v>
      </c>
      <c r="B18" s="13" t="s">
        <v>20</v>
      </c>
      <c r="C18" s="13">
        <v>3.0</v>
      </c>
      <c r="D18" s="13">
        <v>3.0</v>
      </c>
      <c r="E18" s="13" t="s">
        <v>21</v>
      </c>
      <c r="F18" s="14" t="s">
        <v>28</v>
      </c>
      <c r="G18" s="11">
        <v>15.0</v>
      </c>
      <c r="H18" s="4">
        <f>SUM(G18:G21)</f>
        <v>18</v>
      </c>
      <c r="I18" s="4">
        <f>0.7*H18</f>
        <v>12.6</v>
      </c>
      <c r="J18" s="8">
        <v>55.0</v>
      </c>
      <c r="K18" s="16">
        <f>(J18*G18)+(J19*G19)+(J20*G20)+(J21*G21)</f>
        <v>1049.5</v>
      </c>
      <c r="L18" s="21">
        <f>K18/100</f>
        <v>10.495</v>
      </c>
      <c r="M18" s="18" t="s">
        <v>94</v>
      </c>
    </row>
    <row r="19">
      <c r="A19" s="19"/>
      <c r="B19" s="19"/>
      <c r="C19" s="19"/>
      <c r="D19" s="19"/>
      <c r="E19" s="19"/>
      <c r="F19" s="20" t="s">
        <v>24</v>
      </c>
      <c r="G19" s="9">
        <v>1.0</v>
      </c>
      <c r="H19" s="19"/>
      <c r="I19" s="19"/>
      <c r="J19" s="9">
        <v>72.5</v>
      </c>
      <c r="K19" s="19"/>
      <c r="L19" s="19"/>
      <c r="M19" s="19"/>
    </row>
    <row r="20">
      <c r="A20" s="19"/>
      <c r="B20" s="19"/>
      <c r="C20" s="19"/>
      <c r="D20" s="19"/>
      <c r="E20" s="19"/>
      <c r="F20" s="20" t="s">
        <v>25</v>
      </c>
      <c r="G20" s="9">
        <v>1.0</v>
      </c>
      <c r="H20" s="19"/>
      <c r="I20" s="19"/>
      <c r="J20" s="9">
        <v>72.0</v>
      </c>
      <c r="K20" s="19"/>
      <c r="L20" s="19"/>
      <c r="M20" s="19"/>
    </row>
    <row r="21" ht="15.75" customHeight="1">
      <c r="A21" s="7"/>
      <c r="B21" s="7"/>
      <c r="C21" s="7"/>
      <c r="D21" s="7"/>
      <c r="E21" s="7"/>
      <c r="F21" s="20" t="s">
        <v>26</v>
      </c>
      <c r="G21" s="9">
        <v>1.0</v>
      </c>
      <c r="H21" s="7"/>
      <c r="I21" s="7"/>
      <c r="J21" s="9">
        <v>80.0</v>
      </c>
      <c r="K21" s="7"/>
      <c r="L21" s="7"/>
      <c r="M21" s="7"/>
    </row>
    <row r="22" ht="15.75" customHeight="1">
      <c r="A22" s="13">
        <v>5.0</v>
      </c>
      <c r="B22" s="13" t="s">
        <v>20</v>
      </c>
      <c r="C22" s="13">
        <v>5.0</v>
      </c>
      <c r="D22" s="13">
        <v>4.0</v>
      </c>
      <c r="E22" s="13" t="s">
        <v>21</v>
      </c>
      <c r="F22" s="14" t="s">
        <v>22</v>
      </c>
      <c r="G22" s="11">
        <v>25.0</v>
      </c>
      <c r="H22" s="4">
        <f>SUM(G22:G25)</f>
        <v>28</v>
      </c>
      <c r="I22" s="4">
        <f>0.7*H22</f>
        <v>19.6</v>
      </c>
      <c r="J22" s="8">
        <v>65.0</v>
      </c>
      <c r="K22" s="16">
        <f>(J22*G22)+(J23*G23)+(J24*G24)+(J25*G25)</f>
        <v>1849.5</v>
      </c>
      <c r="L22" s="21">
        <f>K22/100</f>
        <v>18.495</v>
      </c>
      <c r="M22" s="18" t="s">
        <v>206</v>
      </c>
    </row>
    <row r="23" ht="15.75" customHeight="1">
      <c r="A23" s="19"/>
      <c r="B23" s="19"/>
      <c r="C23" s="19"/>
      <c r="D23" s="19"/>
      <c r="E23" s="19"/>
      <c r="F23" s="20" t="s">
        <v>24</v>
      </c>
      <c r="G23" s="9">
        <v>1.0</v>
      </c>
      <c r="H23" s="19"/>
      <c r="I23" s="19"/>
      <c r="J23" s="9">
        <v>72.5</v>
      </c>
      <c r="K23" s="19"/>
      <c r="L23" s="19"/>
      <c r="M23" s="19"/>
    </row>
    <row r="24" ht="15.75" customHeight="1">
      <c r="A24" s="19"/>
      <c r="B24" s="19"/>
      <c r="C24" s="19"/>
      <c r="D24" s="19"/>
      <c r="E24" s="19"/>
      <c r="F24" s="20" t="s">
        <v>25</v>
      </c>
      <c r="G24" s="9">
        <v>1.0</v>
      </c>
      <c r="H24" s="19"/>
      <c r="I24" s="19"/>
      <c r="J24" s="9">
        <v>72.0</v>
      </c>
      <c r="K24" s="19"/>
      <c r="L24" s="19"/>
      <c r="M24" s="19"/>
    </row>
    <row r="25" ht="15.75" customHeight="1">
      <c r="A25" s="7"/>
      <c r="B25" s="7"/>
      <c r="C25" s="7"/>
      <c r="D25" s="7"/>
      <c r="E25" s="7"/>
      <c r="F25" s="20" t="s">
        <v>26</v>
      </c>
      <c r="G25" s="9">
        <v>1.0</v>
      </c>
      <c r="H25" s="7"/>
      <c r="I25" s="7"/>
      <c r="J25" s="9">
        <v>80.0</v>
      </c>
      <c r="K25" s="7"/>
      <c r="L25" s="7"/>
      <c r="M25" s="7"/>
    </row>
    <row r="26" ht="15.75" customHeight="1">
      <c r="A26" s="13">
        <v>6.0</v>
      </c>
      <c r="B26" s="13" t="s">
        <v>20</v>
      </c>
      <c r="C26" s="13">
        <v>5.0</v>
      </c>
      <c r="D26" s="13">
        <v>5.0</v>
      </c>
      <c r="E26" s="13" t="s">
        <v>31</v>
      </c>
      <c r="F26" s="14" t="s">
        <v>22</v>
      </c>
      <c r="G26" s="9"/>
      <c r="H26" s="4">
        <f>SUM(G26:G29)</f>
        <v>3</v>
      </c>
      <c r="I26" s="4">
        <f>0.7*H26</f>
        <v>2.1</v>
      </c>
      <c r="J26" s="9"/>
      <c r="K26" s="16">
        <f>(J26*G26)+(J27*G27)+(J28*G28)+(J29*G29)</f>
        <v>224.5</v>
      </c>
      <c r="L26" s="21">
        <f>K26/100</f>
        <v>2.245</v>
      </c>
      <c r="M26" s="18" t="s">
        <v>70</v>
      </c>
    </row>
    <row r="27" ht="15.75" customHeight="1">
      <c r="A27" s="19"/>
      <c r="B27" s="19"/>
      <c r="C27" s="19"/>
      <c r="D27" s="19"/>
      <c r="E27" s="19"/>
      <c r="F27" s="20" t="s">
        <v>24</v>
      </c>
      <c r="G27" s="9">
        <v>1.0</v>
      </c>
      <c r="H27" s="19"/>
      <c r="I27" s="19"/>
      <c r="J27" s="9">
        <v>72.5</v>
      </c>
      <c r="K27" s="19"/>
      <c r="L27" s="19"/>
      <c r="M27" s="19"/>
    </row>
    <row r="28" ht="15.75" customHeight="1">
      <c r="A28" s="19"/>
      <c r="B28" s="19"/>
      <c r="C28" s="19"/>
      <c r="D28" s="19"/>
      <c r="E28" s="19"/>
      <c r="F28" s="20" t="s">
        <v>25</v>
      </c>
      <c r="G28" s="9">
        <v>1.0</v>
      </c>
      <c r="H28" s="19"/>
      <c r="I28" s="19"/>
      <c r="J28" s="9">
        <v>72.0</v>
      </c>
      <c r="K28" s="19"/>
      <c r="L28" s="19"/>
      <c r="M28" s="19"/>
    </row>
    <row r="29" ht="15.75" customHeight="1">
      <c r="A29" s="7"/>
      <c r="B29" s="7"/>
      <c r="C29" s="7"/>
      <c r="D29" s="7"/>
      <c r="E29" s="7"/>
      <c r="F29" s="20" t="s">
        <v>26</v>
      </c>
      <c r="G29" s="9">
        <v>1.0</v>
      </c>
      <c r="H29" s="7"/>
      <c r="I29" s="7"/>
      <c r="J29" s="9">
        <v>80.0</v>
      </c>
      <c r="K29" s="7"/>
      <c r="L29" s="7"/>
      <c r="M29" s="7"/>
    </row>
    <row r="30" ht="15.75" customHeight="1">
      <c r="A30" s="13">
        <v>7.0</v>
      </c>
      <c r="B30" s="13" t="s">
        <v>20</v>
      </c>
      <c r="C30" s="13">
        <v>5.0</v>
      </c>
      <c r="D30" s="13">
        <v>6.0</v>
      </c>
      <c r="E30" s="13" t="s">
        <v>21</v>
      </c>
      <c r="F30" s="14" t="s">
        <v>22</v>
      </c>
      <c r="G30" s="11"/>
      <c r="H30" s="4">
        <f>SUM(G30:G33)</f>
        <v>3</v>
      </c>
      <c r="I30" s="4">
        <f>0.7*H30</f>
        <v>2.1</v>
      </c>
      <c r="J30" s="8"/>
      <c r="K30" s="16">
        <f>(J30*G30)+(J31*G31)+(J32*G32)+(J33*G33)</f>
        <v>224.5</v>
      </c>
      <c r="L30" s="21">
        <f>K30/100</f>
        <v>2.245</v>
      </c>
      <c r="M30" s="18" t="s">
        <v>84</v>
      </c>
    </row>
    <row r="31" ht="15.75" customHeight="1">
      <c r="A31" s="19"/>
      <c r="B31" s="19"/>
      <c r="C31" s="19"/>
      <c r="D31" s="19"/>
      <c r="E31" s="19"/>
      <c r="F31" s="20" t="s">
        <v>24</v>
      </c>
      <c r="G31" s="9">
        <v>1.0</v>
      </c>
      <c r="H31" s="19"/>
      <c r="I31" s="19"/>
      <c r="J31" s="9">
        <v>72.5</v>
      </c>
      <c r="K31" s="19"/>
      <c r="L31" s="19"/>
      <c r="M31" s="19"/>
    </row>
    <row r="32" ht="15.75" customHeight="1">
      <c r="A32" s="19"/>
      <c r="B32" s="19"/>
      <c r="C32" s="19"/>
      <c r="D32" s="19"/>
      <c r="E32" s="19"/>
      <c r="F32" s="20" t="s">
        <v>25</v>
      </c>
      <c r="G32" s="9">
        <v>1.0</v>
      </c>
      <c r="H32" s="19"/>
      <c r="I32" s="19"/>
      <c r="J32" s="9">
        <v>72.0</v>
      </c>
      <c r="K32" s="19"/>
      <c r="L32" s="19"/>
      <c r="M32" s="19"/>
    </row>
    <row r="33" ht="15.75" customHeight="1">
      <c r="A33" s="7"/>
      <c r="B33" s="7"/>
      <c r="C33" s="7"/>
      <c r="D33" s="7"/>
      <c r="E33" s="7"/>
      <c r="F33" s="20" t="s">
        <v>26</v>
      </c>
      <c r="G33" s="9">
        <v>1.0</v>
      </c>
      <c r="H33" s="7"/>
      <c r="I33" s="7"/>
      <c r="J33" s="9">
        <v>80.0</v>
      </c>
      <c r="K33" s="7"/>
      <c r="L33" s="7"/>
      <c r="M33" s="7"/>
    </row>
    <row r="34" ht="15.75" customHeight="1">
      <c r="A34" s="24">
        <v>8.0</v>
      </c>
      <c r="B34" s="25" t="s">
        <v>22</v>
      </c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6"/>
    </row>
    <row r="35" ht="15.75" customHeight="1">
      <c r="A35" s="12" t="s">
        <v>34</v>
      </c>
      <c r="B35" s="13" t="s">
        <v>20</v>
      </c>
      <c r="C35" s="13">
        <v>4.0</v>
      </c>
      <c r="D35" s="13">
        <v>7.0</v>
      </c>
      <c r="E35" s="13" t="s">
        <v>21</v>
      </c>
      <c r="F35" s="14" t="s">
        <v>35</v>
      </c>
      <c r="G35" s="11"/>
      <c r="H35" s="4">
        <f>SUM(G35:G38)</f>
        <v>3</v>
      </c>
      <c r="I35" s="4">
        <f>0.7*H35</f>
        <v>2.1</v>
      </c>
      <c r="J35" s="8"/>
      <c r="K35" s="16">
        <f>(J35*G35)+(J36*G36)+(J37*G37)+(J38*G38)</f>
        <v>224.5</v>
      </c>
      <c r="L35" s="17">
        <f>K35/100</f>
        <v>2.245</v>
      </c>
      <c r="M35" s="18" t="s">
        <v>36</v>
      </c>
    </row>
    <row r="36" ht="15.75" customHeight="1">
      <c r="A36" s="19"/>
      <c r="B36" s="19"/>
      <c r="C36" s="19"/>
      <c r="D36" s="19"/>
      <c r="E36" s="19"/>
      <c r="F36" s="20" t="s">
        <v>24</v>
      </c>
      <c r="G36" s="9">
        <v>1.0</v>
      </c>
      <c r="H36" s="19"/>
      <c r="I36" s="19"/>
      <c r="J36" s="9">
        <v>72.5</v>
      </c>
      <c r="K36" s="19"/>
      <c r="L36" s="19"/>
      <c r="M36" s="19"/>
    </row>
    <row r="37" ht="15.75" customHeight="1">
      <c r="A37" s="19"/>
      <c r="B37" s="19"/>
      <c r="C37" s="19"/>
      <c r="D37" s="19"/>
      <c r="E37" s="19"/>
      <c r="F37" s="20" t="s">
        <v>25</v>
      </c>
      <c r="G37" s="9">
        <v>1.0</v>
      </c>
      <c r="H37" s="19"/>
      <c r="I37" s="19"/>
      <c r="J37" s="9">
        <v>72.0</v>
      </c>
      <c r="K37" s="19"/>
      <c r="L37" s="19"/>
      <c r="M37" s="19"/>
    </row>
    <row r="38" ht="15.75" customHeight="1">
      <c r="A38" s="7"/>
      <c r="B38" s="7"/>
      <c r="C38" s="7"/>
      <c r="D38" s="7"/>
      <c r="E38" s="7"/>
      <c r="F38" s="20" t="s">
        <v>26</v>
      </c>
      <c r="G38" s="9">
        <v>1.0</v>
      </c>
      <c r="H38" s="7"/>
      <c r="I38" s="7"/>
      <c r="J38" s="9">
        <v>80.0</v>
      </c>
      <c r="K38" s="7"/>
      <c r="L38" s="7"/>
      <c r="M38" s="7"/>
    </row>
    <row r="39" ht="15.75" customHeight="1">
      <c r="A39" s="12" t="s">
        <v>37</v>
      </c>
      <c r="B39" s="13" t="s">
        <v>20</v>
      </c>
      <c r="C39" s="13">
        <v>4.0</v>
      </c>
      <c r="D39" s="13">
        <v>8.0</v>
      </c>
      <c r="E39" s="13" t="s">
        <v>21</v>
      </c>
      <c r="F39" s="14" t="s">
        <v>35</v>
      </c>
      <c r="G39" s="11">
        <v>15.0</v>
      </c>
      <c r="H39" s="4">
        <f>SUM(G39:G42)</f>
        <v>18</v>
      </c>
      <c r="I39" s="13">
        <f>0.7*H39</f>
        <v>12.6</v>
      </c>
      <c r="J39" s="8">
        <v>40.0</v>
      </c>
      <c r="K39" s="16">
        <f>(J39*G39)+(J40*G40)+(J41*G41)+(J42*G42)</f>
        <v>824.5</v>
      </c>
      <c r="L39" s="17">
        <f>K39/100</f>
        <v>8.245</v>
      </c>
      <c r="M39" s="18" t="s">
        <v>85</v>
      </c>
    </row>
    <row r="40" ht="15.75" customHeight="1">
      <c r="A40" s="19"/>
      <c r="B40" s="19"/>
      <c r="C40" s="19"/>
      <c r="D40" s="19"/>
      <c r="E40" s="19"/>
      <c r="F40" s="20" t="s">
        <v>24</v>
      </c>
      <c r="G40" s="9">
        <v>1.0</v>
      </c>
      <c r="H40" s="19"/>
      <c r="I40" s="19"/>
      <c r="J40" s="9">
        <v>72.5</v>
      </c>
      <c r="K40" s="19"/>
      <c r="L40" s="19"/>
      <c r="M40" s="19"/>
    </row>
    <row r="41" ht="15.75" customHeight="1">
      <c r="A41" s="19"/>
      <c r="B41" s="19"/>
      <c r="C41" s="19"/>
      <c r="D41" s="19"/>
      <c r="E41" s="19"/>
      <c r="F41" s="20" t="s">
        <v>25</v>
      </c>
      <c r="G41" s="9">
        <v>1.0</v>
      </c>
      <c r="H41" s="19"/>
      <c r="I41" s="19"/>
      <c r="J41" s="9">
        <v>72.0</v>
      </c>
      <c r="K41" s="19"/>
      <c r="L41" s="19"/>
      <c r="M41" s="19"/>
    </row>
    <row r="42" ht="15.75" customHeight="1">
      <c r="A42" s="7"/>
      <c r="B42" s="7"/>
      <c r="C42" s="7"/>
      <c r="D42" s="7"/>
      <c r="E42" s="7"/>
      <c r="F42" s="20" t="s">
        <v>26</v>
      </c>
      <c r="G42" s="9">
        <v>1.0</v>
      </c>
      <c r="H42" s="7"/>
      <c r="I42" s="7"/>
      <c r="J42" s="9">
        <v>80.0</v>
      </c>
      <c r="K42" s="7"/>
      <c r="L42" s="7"/>
      <c r="M42" s="7"/>
    </row>
    <row r="43" ht="15.75" customHeight="1">
      <c r="A43" s="12" t="s">
        <v>39</v>
      </c>
      <c r="B43" s="13" t="s">
        <v>20</v>
      </c>
      <c r="C43" s="13">
        <v>4.0</v>
      </c>
      <c r="D43" s="13">
        <v>9.0</v>
      </c>
      <c r="E43" s="13" t="s">
        <v>21</v>
      </c>
      <c r="F43" s="14" t="s">
        <v>35</v>
      </c>
      <c r="G43" s="11">
        <v>15.0</v>
      </c>
      <c r="H43" s="4">
        <f>SUM(G43:G46)</f>
        <v>18</v>
      </c>
      <c r="I43" s="13">
        <f>0.7*H43</f>
        <v>12.6</v>
      </c>
      <c r="J43" s="8">
        <v>40.0</v>
      </c>
      <c r="K43" s="16">
        <f>(J43*G43)+(J44*G44)+(J45*G45)+(J46*G46)</f>
        <v>824.5</v>
      </c>
      <c r="L43" s="17">
        <f>K43/100</f>
        <v>8.245</v>
      </c>
      <c r="M43" s="18" t="s">
        <v>223</v>
      </c>
    </row>
    <row r="44" ht="15.75" customHeight="1">
      <c r="A44" s="19"/>
      <c r="B44" s="19"/>
      <c r="C44" s="19"/>
      <c r="D44" s="19"/>
      <c r="E44" s="19"/>
      <c r="F44" s="20" t="s">
        <v>24</v>
      </c>
      <c r="G44" s="9">
        <v>1.0</v>
      </c>
      <c r="H44" s="19"/>
      <c r="I44" s="19"/>
      <c r="J44" s="9">
        <v>72.5</v>
      </c>
      <c r="K44" s="19"/>
      <c r="L44" s="19"/>
      <c r="M44" s="19"/>
    </row>
    <row r="45" ht="15.75" customHeight="1">
      <c r="A45" s="19"/>
      <c r="B45" s="19"/>
      <c r="C45" s="19"/>
      <c r="D45" s="19"/>
      <c r="E45" s="19"/>
      <c r="F45" s="20" t="s">
        <v>25</v>
      </c>
      <c r="G45" s="9">
        <v>1.0</v>
      </c>
      <c r="H45" s="19"/>
      <c r="I45" s="19"/>
      <c r="J45" s="9">
        <v>72.0</v>
      </c>
      <c r="K45" s="19"/>
      <c r="L45" s="19"/>
      <c r="M45" s="19"/>
    </row>
    <row r="46" ht="15.75" customHeight="1">
      <c r="A46" s="7"/>
      <c r="B46" s="7"/>
      <c r="C46" s="7"/>
      <c r="D46" s="7"/>
      <c r="E46" s="7"/>
      <c r="F46" s="20" t="s">
        <v>26</v>
      </c>
      <c r="G46" s="9">
        <v>1.0</v>
      </c>
      <c r="H46" s="7"/>
      <c r="I46" s="7"/>
      <c r="J46" s="9">
        <v>80.0</v>
      </c>
      <c r="K46" s="7"/>
      <c r="L46" s="7"/>
      <c r="M46" s="7"/>
    </row>
    <row r="47" ht="15.75" customHeight="1">
      <c r="A47" s="13">
        <v>15.0</v>
      </c>
      <c r="B47" s="13" t="s">
        <v>20</v>
      </c>
      <c r="C47" s="13">
        <v>5.0</v>
      </c>
      <c r="D47" s="13">
        <v>10.0</v>
      </c>
      <c r="E47" s="13" t="s">
        <v>21</v>
      </c>
      <c r="F47" s="14" t="s">
        <v>35</v>
      </c>
      <c r="G47" s="9"/>
      <c r="H47" s="4">
        <f>SUM(G47:G50)</f>
        <v>3</v>
      </c>
      <c r="I47" s="13">
        <f>0.7*H47</f>
        <v>2.1</v>
      </c>
      <c r="J47" s="9"/>
      <c r="K47" s="16">
        <f>(J47*G47)+(J48*G48)+(J49*G49)+(J50*G50)</f>
        <v>224.5</v>
      </c>
      <c r="L47" s="17">
        <f>K47/100</f>
        <v>2.245</v>
      </c>
      <c r="M47" s="18" t="s">
        <v>96</v>
      </c>
    </row>
    <row r="48" ht="15.75" customHeight="1">
      <c r="A48" s="19"/>
      <c r="B48" s="19"/>
      <c r="C48" s="19"/>
      <c r="D48" s="19"/>
      <c r="E48" s="19"/>
      <c r="F48" s="20" t="s">
        <v>24</v>
      </c>
      <c r="G48" s="9">
        <v>1.0</v>
      </c>
      <c r="H48" s="19"/>
      <c r="I48" s="19"/>
      <c r="J48" s="9">
        <v>72.5</v>
      </c>
      <c r="K48" s="19"/>
      <c r="L48" s="19"/>
      <c r="M48" s="19"/>
    </row>
    <row r="49" ht="15.75" customHeight="1">
      <c r="A49" s="19"/>
      <c r="B49" s="19"/>
      <c r="C49" s="19"/>
      <c r="D49" s="19"/>
      <c r="E49" s="19"/>
      <c r="F49" s="20" t="s">
        <v>25</v>
      </c>
      <c r="G49" s="9">
        <v>1.0</v>
      </c>
      <c r="H49" s="19"/>
      <c r="I49" s="19"/>
      <c r="J49" s="9">
        <v>72.0</v>
      </c>
      <c r="K49" s="19"/>
      <c r="L49" s="19"/>
      <c r="M49" s="19"/>
    </row>
    <row r="50" ht="15.75" customHeight="1">
      <c r="A50" s="19"/>
      <c r="B50" s="19"/>
      <c r="C50" s="19"/>
      <c r="D50" s="19"/>
      <c r="E50" s="19"/>
      <c r="F50" s="20" t="s">
        <v>26</v>
      </c>
      <c r="G50" s="9">
        <v>1.0</v>
      </c>
      <c r="H50" s="7"/>
      <c r="I50" s="7"/>
      <c r="J50" s="9">
        <v>80.0</v>
      </c>
      <c r="K50" s="7"/>
      <c r="L50" s="7"/>
      <c r="M50" s="7"/>
    </row>
    <row r="51" ht="15.75" customHeight="1">
      <c r="A51" s="24">
        <v>16.0</v>
      </c>
      <c r="B51" s="25" t="s">
        <v>35</v>
      </c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6"/>
    </row>
    <row r="52" ht="15.75" customHeight="1">
      <c r="A52" s="27" t="s">
        <v>42</v>
      </c>
      <c r="B52" s="26"/>
      <c r="C52" s="26"/>
      <c r="D52" s="26"/>
      <c r="E52" s="26"/>
      <c r="F52" s="26"/>
      <c r="G52" s="6"/>
      <c r="H52" s="28">
        <f t="shared" ref="H52:L52" si="1">SUM(H10:H50)</f>
        <v>100</v>
      </c>
      <c r="I52" s="29">
        <f t="shared" si="1"/>
        <v>70</v>
      </c>
      <c r="J52" s="28">
        <f t="shared" si="1"/>
        <v>2445</v>
      </c>
      <c r="K52" s="30">
        <f t="shared" si="1"/>
        <v>5895</v>
      </c>
      <c r="L52" s="31">
        <f t="shared" si="1"/>
        <v>58.95</v>
      </c>
      <c r="M52" s="14"/>
    </row>
    <row r="53" ht="15.75" customHeight="1">
      <c r="A53" s="32" t="s">
        <v>43</v>
      </c>
      <c r="B53" s="26"/>
      <c r="C53" s="26"/>
      <c r="D53" s="26"/>
      <c r="E53" s="26"/>
      <c r="F53" s="26"/>
      <c r="G53" s="26"/>
      <c r="H53" s="26"/>
      <c r="I53" s="26"/>
      <c r="J53" s="26"/>
      <c r="K53" s="6"/>
      <c r="L53" s="33"/>
      <c r="M53" s="34" t="s">
        <v>140</v>
      </c>
    </row>
    <row r="54" ht="15.75" customHeight="1">
      <c r="A54" s="3"/>
      <c r="G54" s="3"/>
    </row>
    <row r="55" ht="15.75" customHeight="1">
      <c r="A55" s="3"/>
      <c r="G55" s="3"/>
      <c r="J55" s="35" t="s">
        <v>45</v>
      </c>
    </row>
    <row r="56" ht="15.75" customHeight="1">
      <c r="A56" s="3"/>
      <c r="G56" s="3"/>
      <c r="J56" s="11" t="s">
        <v>46</v>
      </c>
      <c r="K56" s="11" t="s">
        <v>47</v>
      </c>
      <c r="L56" s="11" t="s">
        <v>48</v>
      </c>
    </row>
    <row r="57" ht="15.75" customHeight="1">
      <c r="A57" s="3"/>
      <c r="G57" s="3"/>
      <c r="J57" s="36" t="s">
        <v>224</v>
      </c>
      <c r="K57" s="11" t="s">
        <v>50</v>
      </c>
      <c r="L57" s="11">
        <v>4.0</v>
      </c>
    </row>
    <row r="58" ht="15.75" customHeight="1">
      <c r="A58" s="3"/>
      <c r="G58" s="3"/>
      <c r="J58" s="36" t="s">
        <v>225</v>
      </c>
      <c r="K58" s="11" t="s">
        <v>52</v>
      </c>
      <c r="L58" s="11">
        <v>3.0</v>
      </c>
    </row>
    <row r="59" ht="15.75" customHeight="1">
      <c r="A59" s="3"/>
      <c r="G59" s="3"/>
      <c r="J59" s="36" t="s">
        <v>226</v>
      </c>
      <c r="K59" s="11" t="s">
        <v>54</v>
      </c>
      <c r="L59" s="11">
        <v>2.0</v>
      </c>
    </row>
    <row r="60" ht="15.75" customHeight="1">
      <c r="A60" s="3"/>
      <c r="G60" s="3"/>
      <c r="J60" s="36" t="s">
        <v>227</v>
      </c>
      <c r="K60" s="11" t="s">
        <v>56</v>
      </c>
      <c r="L60" s="11">
        <v>1.0</v>
      </c>
    </row>
    <row r="61" ht="15.75" customHeight="1">
      <c r="A61" s="3"/>
      <c r="G61" s="3"/>
      <c r="J61" s="36" t="s">
        <v>228</v>
      </c>
      <c r="K61" s="11" t="s">
        <v>58</v>
      </c>
      <c r="L61" s="11">
        <v>0.0</v>
      </c>
    </row>
    <row r="62" ht="15.75" customHeight="1">
      <c r="A62" s="3"/>
      <c r="G62" s="3"/>
    </row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21">
    <mergeCell ref="L7:L8"/>
    <mergeCell ref="M7:M8"/>
    <mergeCell ref="J7:J8"/>
    <mergeCell ref="K7:K8"/>
    <mergeCell ref="K10:K13"/>
    <mergeCell ref="L10:L13"/>
    <mergeCell ref="M10:M13"/>
    <mergeCell ref="L14:L17"/>
    <mergeCell ref="M14:M17"/>
    <mergeCell ref="H18:H21"/>
    <mergeCell ref="H22:H25"/>
    <mergeCell ref="H30:H33"/>
    <mergeCell ref="H35:H38"/>
    <mergeCell ref="H39:H42"/>
    <mergeCell ref="H43:H46"/>
    <mergeCell ref="H47:H50"/>
    <mergeCell ref="I22:I25"/>
    <mergeCell ref="I30:I33"/>
    <mergeCell ref="I35:I38"/>
    <mergeCell ref="I39:I42"/>
    <mergeCell ref="I43:I46"/>
    <mergeCell ref="I47:I50"/>
    <mergeCell ref="H7:H8"/>
    <mergeCell ref="I7:I8"/>
    <mergeCell ref="H10:H13"/>
    <mergeCell ref="I10:I13"/>
    <mergeCell ref="H14:H17"/>
    <mergeCell ref="I14:I17"/>
    <mergeCell ref="I18:I21"/>
    <mergeCell ref="A14:A17"/>
    <mergeCell ref="B14:B17"/>
    <mergeCell ref="C14:C17"/>
    <mergeCell ref="D14:D17"/>
    <mergeCell ref="E14:E17"/>
    <mergeCell ref="B18:B21"/>
    <mergeCell ref="E18:E21"/>
    <mergeCell ref="A18:A21"/>
    <mergeCell ref="A22:A25"/>
    <mergeCell ref="B22:B25"/>
    <mergeCell ref="C22:C25"/>
    <mergeCell ref="D22:D25"/>
    <mergeCell ref="E22:E25"/>
    <mergeCell ref="A26:A29"/>
    <mergeCell ref="C35:C38"/>
    <mergeCell ref="D35:D38"/>
    <mergeCell ref="A30:A33"/>
    <mergeCell ref="B30:B33"/>
    <mergeCell ref="C30:C33"/>
    <mergeCell ref="D30:D33"/>
    <mergeCell ref="E30:E33"/>
    <mergeCell ref="B35:B38"/>
    <mergeCell ref="E35:E38"/>
    <mergeCell ref="B43:B46"/>
    <mergeCell ref="C43:C46"/>
    <mergeCell ref="A47:A50"/>
    <mergeCell ref="B47:B50"/>
    <mergeCell ref="C47:C50"/>
    <mergeCell ref="D43:D46"/>
    <mergeCell ref="E43:E46"/>
    <mergeCell ref="D47:D50"/>
    <mergeCell ref="E47:E50"/>
    <mergeCell ref="A35:A38"/>
    <mergeCell ref="A39:A42"/>
    <mergeCell ref="B39:B42"/>
    <mergeCell ref="C39:C42"/>
    <mergeCell ref="D39:D42"/>
    <mergeCell ref="E39:E42"/>
    <mergeCell ref="A43:A46"/>
    <mergeCell ref="K14:K17"/>
    <mergeCell ref="K18:K21"/>
    <mergeCell ref="L18:L21"/>
    <mergeCell ref="M18:M21"/>
    <mergeCell ref="K22:K25"/>
    <mergeCell ref="L22:L25"/>
    <mergeCell ref="M22:M25"/>
    <mergeCell ref="L43:L46"/>
    <mergeCell ref="M43:M46"/>
    <mergeCell ref="K47:K50"/>
    <mergeCell ref="L47:L50"/>
    <mergeCell ref="M47:M50"/>
    <mergeCell ref="K35:K38"/>
    <mergeCell ref="L35:L38"/>
    <mergeCell ref="M35:M38"/>
    <mergeCell ref="K39:K42"/>
    <mergeCell ref="L39:L42"/>
    <mergeCell ref="M39:M42"/>
    <mergeCell ref="K43:K46"/>
    <mergeCell ref="E7:E8"/>
    <mergeCell ref="F7:G7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A10:A13"/>
    <mergeCell ref="B10:B13"/>
    <mergeCell ref="C10:C13"/>
    <mergeCell ref="D10:D13"/>
    <mergeCell ref="E10:E13"/>
    <mergeCell ref="C18:C21"/>
    <mergeCell ref="D18:D21"/>
    <mergeCell ref="B26:B29"/>
    <mergeCell ref="C26:C29"/>
    <mergeCell ref="D26:D29"/>
    <mergeCell ref="E26:E29"/>
    <mergeCell ref="H26:H29"/>
    <mergeCell ref="I26:I29"/>
    <mergeCell ref="K26:K29"/>
    <mergeCell ref="L26:L29"/>
    <mergeCell ref="M26:M29"/>
    <mergeCell ref="K30:K33"/>
    <mergeCell ref="L30:L33"/>
    <mergeCell ref="M30:M33"/>
    <mergeCell ref="B34:M34"/>
    <mergeCell ref="B51:M51"/>
    <mergeCell ref="A52:G52"/>
    <mergeCell ref="A53:K53"/>
  </mergeCells>
  <printOptions/>
  <pageMargins bottom="0.75" footer="0.0" header="0.0" left="0.7" right="0.7" top="0.75"/>
  <pageSetup orientation="landscape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4" width="8.71"/>
    <col customWidth="1" min="5" max="5" width="14.57"/>
    <col customWidth="1" min="6" max="7" width="13.14"/>
    <col customWidth="1" min="8" max="8" width="8.71"/>
    <col customWidth="1" min="9" max="9" width="12.57"/>
    <col customWidth="1" min="10" max="10" width="10.0"/>
    <col customWidth="1" min="11" max="11" width="14.0"/>
    <col customWidth="1" min="12" max="12" width="12.43"/>
    <col customWidth="1" min="13" max="13" width="41.14"/>
    <col customWidth="1" min="14" max="26" width="8.71"/>
  </cols>
  <sheetData>
    <row r="1">
      <c r="A1" s="1" t="s">
        <v>0</v>
      </c>
    </row>
    <row r="2">
      <c r="A2" s="1" t="s">
        <v>229</v>
      </c>
    </row>
    <row r="3">
      <c r="A3" s="1" t="s">
        <v>230</v>
      </c>
    </row>
    <row r="4">
      <c r="A4" s="1" t="s">
        <v>3</v>
      </c>
    </row>
    <row r="5">
      <c r="A5" s="1" t="s">
        <v>4</v>
      </c>
    </row>
    <row r="6">
      <c r="A6" s="3"/>
      <c r="G6" s="3"/>
    </row>
    <row r="7">
      <c r="A7" s="4" t="s">
        <v>5</v>
      </c>
      <c r="B7" s="4" t="s">
        <v>6</v>
      </c>
      <c r="C7" s="4" t="s">
        <v>7</v>
      </c>
      <c r="D7" s="4" t="s">
        <v>8</v>
      </c>
      <c r="E7" s="4" t="s">
        <v>9</v>
      </c>
      <c r="F7" s="5" t="s">
        <v>10</v>
      </c>
      <c r="G7" s="6"/>
      <c r="H7" s="4" t="s">
        <v>11</v>
      </c>
      <c r="I7" s="4" t="s">
        <v>12</v>
      </c>
      <c r="J7" s="4" t="s">
        <v>13</v>
      </c>
      <c r="K7" s="4" t="s">
        <v>14</v>
      </c>
      <c r="L7" s="4" t="s">
        <v>15</v>
      </c>
      <c r="M7" s="4" t="s">
        <v>16</v>
      </c>
    </row>
    <row r="8">
      <c r="A8" s="7"/>
      <c r="B8" s="7"/>
      <c r="C8" s="7"/>
      <c r="D8" s="7"/>
      <c r="E8" s="7"/>
      <c r="F8" s="8" t="s">
        <v>17</v>
      </c>
      <c r="G8" s="9" t="s">
        <v>18</v>
      </c>
      <c r="H8" s="7"/>
      <c r="I8" s="7"/>
      <c r="J8" s="7"/>
      <c r="K8" s="7"/>
      <c r="L8" s="7"/>
      <c r="M8" s="7"/>
    </row>
    <row r="9">
      <c r="A9" s="8">
        <v>1.0</v>
      </c>
      <c r="B9" s="8">
        <v>2.0</v>
      </c>
      <c r="C9" s="8">
        <v>3.0</v>
      </c>
      <c r="D9" s="8">
        <v>4.0</v>
      </c>
      <c r="E9" s="8">
        <v>5.0</v>
      </c>
      <c r="F9" s="10">
        <v>6.0</v>
      </c>
      <c r="G9" s="11">
        <v>7.0</v>
      </c>
      <c r="H9" s="8">
        <v>8.0</v>
      </c>
      <c r="I9" s="8">
        <v>9.0</v>
      </c>
      <c r="J9" s="8">
        <v>10.0</v>
      </c>
      <c r="K9" s="8">
        <v>11.0</v>
      </c>
      <c r="L9" s="8">
        <v>12.0</v>
      </c>
      <c r="M9" s="8">
        <v>13.0</v>
      </c>
    </row>
    <row r="10">
      <c r="A10" s="12" t="s">
        <v>19</v>
      </c>
      <c r="B10" s="13" t="s">
        <v>20</v>
      </c>
      <c r="C10" s="13">
        <v>1.0</v>
      </c>
      <c r="D10" s="13">
        <v>1.0</v>
      </c>
      <c r="E10" s="13" t="s">
        <v>21</v>
      </c>
      <c r="F10" s="14" t="s">
        <v>22</v>
      </c>
      <c r="G10" s="11"/>
      <c r="H10" s="4">
        <v>3.0</v>
      </c>
      <c r="I10" s="15">
        <f>0.7*H10</f>
        <v>2.1</v>
      </c>
      <c r="J10" s="8"/>
      <c r="K10" s="16">
        <f>(J10*G10)+(J11*G11)+(J12*G12)+(J13*G13)</f>
        <v>224.5</v>
      </c>
      <c r="L10" s="17">
        <f>K10/100</f>
        <v>2.245</v>
      </c>
      <c r="M10" s="18" t="s">
        <v>23</v>
      </c>
    </row>
    <row r="11">
      <c r="A11" s="19"/>
      <c r="B11" s="19"/>
      <c r="C11" s="19"/>
      <c r="D11" s="19"/>
      <c r="E11" s="19"/>
      <c r="F11" s="20" t="s">
        <v>24</v>
      </c>
      <c r="G11" s="9">
        <v>1.0</v>
      </c>
      <c r="H11" s="19"/>
      <c r="I11" s="19"/>
      <c r="J11" s="9">
        <v>72.5</v>
      </c>
      <c r="K11" s="19"/>
      <c r="L11" s="19"/>
      <c r="M11" s="19"/>
    </row>
    <row r="12">
      <c r="A12" s="19"/>
      <c r="B12" s="19"/>
      <c r="C12" s="19"/>
      <c r="D12" s="19"/>
      <c r="E12" s="19"/>
      <c r="F12" s="20" t="s">
        <v>25</v>
      </c>
      <c r="G12" s="9">
        <v>1.0</v>
      </c>
      <c r="H12" s="19"/>
      <c r="I12" s="19"/>
      <c r="J12" s="9">
        <v>72.0</v>
      </c>
      <c r="K12" s="19"/>
      <c r="L12" s="19"/>
      <c r="M12" s="19"/>
    </row>
    <row r="13">
      <c r="A13" s="7"/>
      <c r="B13" s="7"/>
      <c r="C13" s="7"/>
      <c r="D13" s="7"/>
      <c r="E13" s="7"/>
      <c r="F13" s="20" t="s">
        <v>26</v>
      </c>
      <c r="G13" s="9">
        <v>1.0</v>
      </c>
      <c r="H13" s="7"/>
      <c r="I13" s="7"/>
      <c r="J13" s="9">
        <v>80.0</v>
      </c>
      <c r="K13" s="7"/>
      <c r="L13" s="7"/>
      <c r="M13" s="7"/>
    </row>
    <row r="14">
      <c r="A14" s="13">
        <v>3.0</v>
      </c>
      <c r="B14" s="13" t="s">
        <v>20</v>
      </c>
      <c r="C14" s="13">
        <v>2.0</v>
      </c>
      <c r="D14" s="13">
        <v>2.0</v>
      </c>
      <c r="E14" s="13" t="s">
        <v>21</v>
      </c>
      <c r="F14" s="14" t="s">
        <v>22</v>
      </c>
      <c r="G14" s="11"/>
      <c r="H14" s="4">
        <f>SUM(G14:G17)</f>
        <v>3</v>
      </c>
      <c r="I14" s="4">
        <f>0.7*H14</f>
        <v>2.1</v>
      </c>
      <c r="J14" s="8"/>
      <c r="K14" s="16">
        <f>(J14*G14)+(J15*G15)+(J16*G16)+(J17*G17)</f>
        <v>224.5</v>
      </c>
      <c r="L14" s="21">
        <f>K14/100</f>
        <v>2.245</v>
      </c>
      <c r="M14" s="18" t="s">
        <v>27</v>
      </c>
    </row>
    <row r="15">
      <c r="A15" s="19"/>
      <c r="B15" s="19"/>
      <c r="C15" s="19"/>
      <c r="D15" s="19"/>
      <c r="E15" s="19"/>
      <c r="F15" s="20" t="s">
        <v>24</v>
      </c>
      <c r="G15" s="9">
        <v>1.0</v>
      </c>
      <c r="H15" s="19"/>
      <c r="I15" s="19"/>
      <c r="J15" s="9">
        <v>72.5</v>
      </c>
      <c r="K15" s="19"/>
      <c r="L15" s="19"/>
      <c r="M15" s="19"/>
    </row>
    <row r="16">
      <c r="A16" s="19"/>
      <c r="B16" s="19"/>
      <c r="C16" s="19"/>
      <c r="D16" s="19"/>
      <c r="E16" s="19"/>
      <c r="F16" s="20" t="s">
        <v>25</v>
      </c>
      <c r="G16" s="9">
        <v>1.0</v>
      </c>
      <c r="H16" s="19"/>
      <c r="I16" s="19"/>
      <c r="J16" s="9">
        <v>72.0</v>
      </c>
      <c r="K16" s="19"/>
      <c r="L16" s="19"/>
      <c r="M16" s="19"/>
    </row>
    <row r="17">
      <c r="A17" s="7"/>
      <c r="B17" s="7"/>
      <c r="C17" s="7"/>
      <c r="D17" s="7"/>
      <c r="E17" s="7"/>
      <c r="F17" s="20" t="s">
        <v>26</v>
      </c>
      <c r="G17" s="9">
        <v>1.0</v>
      </c>
      <c r="H17" s="7"/>
      <c r="I17" s="7"/>
      <c r="J17" s="9">
        <v>80.0</v>
      </c>
      <c r="K17" s="7"/>
      <c r="L17" s="7"/>
      <c r="M17" s="7"/>
    </row>
    <row r="18">
      <c r="A18" s="13">
        <v>4.0</v>
      </c>
      <c r="B18" s="13" t="s">
        <v>20</v>
      </c>
      <c r="C18" s="13">
        <v>3.0</v>
      </c>
      <c r="D18" s="13">
        <v>3.0</v>
      </c>
      <c r="E18" s="13" t="s">
        <v>21</v>
      </c>
      <c r="F18" s="14" t="s">
        <v>28</v>
      </c>
      <c r="G18" s="11">
        <v>15.0</v>
      </c>
      <c r="H18" s="4">
        <f>SUM(G18:G21)</f>
        <v>18</v>
      </c>
      <c r="I18" s="4">
        <f>0.7*H18</f>
        <v>12.6</v>
      </c>
      <c r="J18" s="8">
        <v>77.0</v>
      </c>
      <c r="K18" s="16">
        <f>(J18*G18)+(J19*G19)+(J20*G20)+(J21*G21)</f>
        <v>1379.5</v>
      </c>
      <c r="L18" s="21">
        <f>K18/100</f>
        <v>13.795</v>
      </c>
      <c r="M18" s="18" t="s">
        <v>94</v>
      </c>
    </row>
    <row r="19">
      <c r="A19" s="19"/>
      <c r="B19" s="19"/>
      <c r="C19" s="19"/>
      <c r="D19" s="19"/>
      <c r="E19" s="19"/>
      <c r="F19" s="20" t="s">
        <v>24</v>
      </c>
      <c r="G19" s="9">
        <v>1.0</v>
      </c>
      <c r="H19" s="19"/>
      <c r="I19" s="19"/>
      <c r="J19" s="9">
        <v>72.5</v>
      </c>
      <c r="K19" s="19"/>
      <c r="L19" s="19"/>
      <c r="M19" s="19"/>
    </row>
    <row r="20">
      <c r="A20" s="19"/>
      <c r="B20" s="19"/>
      <c r="C20" s="19"/>
      <c r="D20" s="19"/>
      <c r="E20" s="19"/>
      <c r="F20" s="20" t="s">
        <v>25</v>
      </c>
      <c r="G20" s="9">
        <v>1.0</v>
      </c>
      <c r="H20" s="19"/>
      <c r="I20" s="19"/>
      <c r="J20" s="9">
        <v>72.0</v>
      </c>
      <c r="K20" s="19"/>
      <c r="L20" s="19"/>
      <c r="M20" s="19"/>
    </row>
    <row r="21" ht="15.75" customHeight="1">
      <c r="A21" s="7"/>
      <c r="B21" s="7"/>
      <c r="C21" s="7"/>
      <c r="D21" s="7"/>
      <c r="E21" s="7"/>
      <c r="F21" s="20" t="s">
        <v>26</v>
      </c>
      <c r="G21" s="9">
        <v>1.0</v>
      </c>
      <c r="H21" s="7"/>
      <c r="I21" s="7"/>
      <c r="J21" s="9">
        <v>80.0</v>
      </c>
      <c r="K21" s="7"/>
      <c r="L21" s="7"/>
      <c r="M21" s="7"/>
    </row>
    <row r="22" ht="15.75" customHeight="1">
      <c r="A22" s="13">
        <v>5.0</v>
      </c>
      <c r="B22" s="13" t="s">
        <v>20</v>
      </c>
      <c r="C22" s="13">
        <v>5.0</v>
      </c>
      <c r="D22" s="13">
        <v>4.0</v>
      </c>
      <c r="E22" s="13" t="s">
        <v>21</v>
      </c>
      <c r="F22" s="14" t="s">
        <v>22</v>
      </c>
      <c r="G22" s="11">
        <v>25.0</v>
      </c>
      <c r="H22" s="4">
        <f>SUM(G22:G25)</f>
        <v>28</v>
      </c>
      <c r="I22" s="4">
        <f>0.7*H22</f>
        <v>19.6</v>
      </c>
      <c r="J22" s="8">
        <v>50.0</v>
      </c>
      <c r="K22" s="16">
        <f>(J22*G22)+(J23*G23)+(J24*G24)+(J25*G25)</f>
        <v>1474.5</v>
      </c>
      <c r="L22" s="21">
        <f>K22/100</f>
        <v>14.745</v>
      </c>
      <c r="M22" s="18" t="s">
        <v>231</v>
      </c>
    </row>
    <row r="23" ht="15.75" customHeight="1">
      <c r="A23" s="19"/>
      <c r="B23" s="19"/>
      <c r="C23" s="19"/>
      <c r="D23" s="19"/>
      <c r="E23" s="19"/>
      <c r="F23" s="20" t="s">
        <v>24</v>
      </c>
      <c r="G23" s="9">
        <v>1.0</v>
      </c>
      <c r="H23" s="19"/>
      <c r="I23" s="19"/>
      <c r="J23" s="9">
        <v>72.5</v>
      </c>
      <c r="K23" s="19"/>
      <c r="L23" s="19"/>
      <c r="M23" s="19"/>
    </row>
    <row r="24" ht="15.75" customHeight="1">
      <c r="A24" s="19"/>
      <c r="B24" s="19"/>
      <c r="C24" s="19"/>
      <c r="D24" s="19"/>
      <c r="E24" s="19"/>
      <c r="F24" s="20" t="s">
        <v>25</v>
      </c>
      <c r="G24" s="9">
        <v>1.0</v>
      </c>
      <c r="H24" s="19"/>
      <c r="I24" s="19"/>
      <c r="J24" s="9">
        <v>72.0</v>
      </c>
      <c r="K24" s="19"/>
      <c r="L24" s="19"/>
      <c r="M24" s="19"/>
    </row>
    <row r="25" ht="15.75" customHeight="1">
      <c r="A25" s="7"/>
      <c r="B25" s="7"/>
      <c r="C25" s="7"/>
      <c r="D25" s="7"/>
      <c r="E25" s="7"/>
      <c r="F25" s="20" t="s">
        <v>26</v>
      </c>
      <c r="G25" s="9">
        <v>1.0</v>
      </c>
      <c r="H25" s="7"/>
      <c r="I25" s="7"/>
      <c r="J25" s="9">
        <v>80.0</v>
      </c>
      <c r="K25" s="7"/>
      <c r="L25" s="7"/>
      <c r="M25" s="7"/>
    </row>
    <row r="26" ht="15.75" customHeight="1">
      <c r="A26" s="13">
        <v>6.0</v>
      </c>
      <c r="B26" s="13" t="s">
        <v>20</v>
      </c>
      <c r="C26" s="13">
        <v>5.0</v>
      </c>
      <c r="D26" s="13">
        <v>5.0</v>
      </c>
      <c r="E26" s="13" t="s">
        <v>31</v>
      </c>
      <c r="F26" s="14" t="s">
        <v>22</v>
      </c>
      <c r="G26" s="9"/>
      <c r="H26" s="4">
        <f>SUM(G26:G29)</f>
        <v>3</v>
      </c>
      <c r="I26" s="4">
        <f>0.7*H26</f>
        <v>2.1</v>
      </c>
      <c r="J26" s="9"/>
      <c r="K26" s="16">
        <f>(J26*G26)+(J27*G27)+(J28*G28)+(J29*G29)</f>
        <v>224.5</v>
      </c>
      <c r="L26" s="21">
        <f>K26/100</f>
        <v>2.245</v>
      </c>
      <c r="M26" s="18" t="s">
        <v>70</v>
      </c>
    </row>
    <row r="27" ht="15.75" customHeight="1">
      <c r="A27" s="19"/>
      <c r="B27" s="19"/>
      <c r="C27" s="19"/>
      <c r="D27" s="19"/>
      <c r="E27" s="19"/>
      <c r="F27" s="20" t="s">
        <v>24</v>
      </c>
      <c r="G27" s="9">
        <v>1.0</v>
      </c>
      <c r="H27" s="19"/>
      <c r="I27" s="19"/>
      <c r="J27" s="9">
        <v>72.5</v>
      </c>
      <c r="K27" s="19"/>
      <c r="L27" s="19"/>
      <c r="M27" s="19"/>
    </row>
    <row r="28" ht="15.75" customHeight="1">
      <c r="A28" s="19"/>
      <c r="B28" s="19"/>
      <c r="C28" s="19"/>
      <c r="D28" s="19"/>
      <c r="E28" s="19"/>
      <c r="F28" s="20" t="s">
        <v>25</v>
      </c>
      <c r="G28" s="9">
        <v>1.0</v>
      </c>
      <c r="H28" s="19"/>
      <c r="I28" s="19"/>
      <c r="J28" s="9">
        <v>72.0</v>
      </c>
      <c r="K28" s="19"/>
      <c r="L28" s="19"/>
      <c r="M28" s="19"/>
    </row>
    <row r="29" ht="15.75" customHeight="1">
      <c r="A29" s="7"/>
      <c r="B29" s="7"/>
      <c r="C29" s="7"/>
      <c r="D29" s="7"/>
      <c r="E29" s="7"/>
      <c r="F29" s="20" t="s">
        <v>26</v>
      </c>
      <c r="G29" s="9">
        <v>1.0</v>
      </c>
      <c r="H29" s="7"/>
      <c r="I29" s="7"/>
      <c r="J29" s="9">
        <v>80.0</v>
      </c>
      <c r="K29" s="7"/>
      <c r="L29" s="7"/>
      <c r="M29" s="7"/>
    </row>
    <row r="30" ht="15.75" customHeight="1">
      <c r="A30" s="13">
        <v>7.0</v>
      </c>
      <c r="B30" s="13" t="s">
        <v>20</v>
      </c>
      <c r="C30" s="13">
        <v>5.0</v>
      </c>
      <c r="D30" s="13">
        <v>6.0</v>
      </c>
      <c r="E30" s="13" t="s">
        <v>21</v>
      </c>
      <c r="F30" s="14" t="s">
        <v>22</v>
      </c>
      <c r="G30" s="11"/>
      <c r="H30" s="4">
        <f>SUM(G30:G33)</f>
        <v>3</v>
      </c>
      <c r="I30" s="4">
        <f>0.7*H30</f>
        <v>2.1</v>
      </c>
      <c r="J30" s="8"/>
      <c r="K30" s="16">
        <f>(J30*G30)+(J31*G31)+(J32*G32)+(J33*G33)</f>
        <v>224.5</v>
      </c>
      <c r="L30" s="21">
        <f>K30/100</f>
        <v>2.245</v>
      </c>
      <c r="M30" s="18" t="s">
        <v>84</v>
      </c>
    </row>
    <row r="31" ht="15.75" customHeight="1">
      <c r="A31" s="19"/>
      <c r="B31" s="19"/>
      <c r="C31" s="19"/>
      <c r="D31" s="19"/>
      <c r="E31" s="19"/>
      <c r="F31" s="20" t="s">
        <v>24</v>
      </c>
      <c r="G31" s="9">
        <v>1.0</v>
      </c>
      <c r="H31" s="19"/>
      <c r="I31" s="19"/>
      <c r="J31" s="9">
        <v>72.5</v>
      </c>
      <c r="K31" s="19"/>
      <c r="L31" s="19"/>
      <c r="M31" s="19"/>
    </row>
    <row r="32" ht="15.75" customHeight="1">
      <c r="A32" s="19"/>
      <c r="B32" s="19"/>
      <c r="C32" s="19"/>
      <c r="D32" s="19"/>
      <c r="E32" s="19"/>
      <c r="F32" s="20" t="s">
        <v>25</v>
      </c>
      <c r="G32" s="9">
        <v>1.0</v>
      </c>
      <c r="H32" s="19"/>
      <c r="I32" s="19"/>
      <c r="J32" s="9">
        <v>72.0</v>
      </c>
      <c r="K32" s="19"/>
      <c r="L32" s="19"/>
      <c r="M32" s="19"/>
    </row>
    <row r="33" ht="15.75" customHeight="1">
      <c r="A33" s="7"/>
      <c r="B33" s="7"/>
      <c r="C33" s="7"/>
      <c r="D33" s="7"/>
      <c r="E33" s="7"/>
      <c r="F33" s="20" t="s">
        <v>26</v>
      </c>
      <c r="G33" s="9">
        <v>1.0</v>
      </c>
      <c r="H33" s="7"/>
      <c r="I33" s="7"/>
      <c r="J33" s="9">
        <v>80.0</v>
      </c>
      <c r="K33" s="7"/>
      <c r="L33" s="7"/>
      <c r="M33" s="7"/>
    </row>
    <row r="34" ht="15.75" customHeight="1">
      <c r="A34" s="24">
        <v>8.0</v>
      </c>
      <c r="B34" s="25" t="s">
        <v>22</v>
      </c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6"/>
    </row>
    <row r="35" ht="15.75" customHeight="1">
      <c r="A35" s="12" t="s">
        <v>34</v>
      </c>
      <c r="B35" s="13" t="s">
        <v>20</v>
      </c>
      <c r="C35" s="13">
        <v>4.0</v>
      </c>
      <c r="D35" s="13">
        <v>7.0</v>
      </c>
      <c r="E35" s="13" t="s">
        <v>21</v>
      </c>
      <c r="F35" s="14" t="s">
        <v>35</v>
      </c>
      <c r="G35" s="11"/>
      <c r="H35" s="4">
        <f>SUM(G35:G38)</f>
        <v>3</v>
      </c>
      <c r="I35" s="4">
        <f>0.7*H35</f>
        <v>2.1</v>
      </c>
      <c r="J35" s="8"/>
      <c r="K35" s="16">
        <f>(J35*G35)+(J36*G36)+(J37*G37)+(J38*G38)</f>
        <v>224.5</v>
      </c>
      <c r="L35" s="17">
        <f>K35/100</f>
        <v>2.245</v>
      </c>
      <c r="M35" s="18" t="s">
        <v>36</v>
      </c>
    </row>
    <row r="36" ht="15.75" customHeight="1">
      <c r="A36" s="19"/>
      <c r="B36" s="19"/>
      <c r="C36" s="19"/>
      <c r="D36" s="19"/>
      <c r="E36" s="19"/>
      <c r="F36" s="20" t="s">
        <v>24</v>
      </c>
      <c r="G36" s="9">
        <v>1.0</v>
      </c>
      <c r="H36" s="19"/>
      <c r="I36" s="19"/>
      <c r="J36" s="9">
        <v>72.5</v>
      </c>
      <c r="K36" s="19"/>
      <c r="L36" s="19"/>
      <c r="M36" s="19"/>
    </row>
    <row r="37" ht="15.75" customHeight="1">
      <c r="A37" s="19"/>
      <c r="B37" s="19"/>
      <c r="C37" s="19"/>
      <c r="D37" s="19"/>
      <c r="E37" s="19"/>
      <c r="F37" s="20" t="s">
        <v>25</v>
      </c>
      <c r="G37" s="9">
        <v>1.0</v>
      </c>
      <c r="H37" s="19"/>
      <c r="I37" s="19"/>
      <c r="J37" s="9">
        <v>72.0</v>
      </c>
      <c r="K37" s="19"/>
      <c r="L37" s="19"/>
      <c r="M37" s="19"/>
    </row>
    <row r="38" ht="15.75" customHeight="1">
      <c r="A38" s="7"/>
      <c r="B38" s="7"/>
      <c r="C38" s="7"/>
      <c r="D38" s="7"/>
      <c r="E38" s="7"/>
      <c r="F38" s="20" t="s">
        <v>26</v>
      </c>
      <c r="G38" s="9">
        <v>1.0</v>
      </c>
      <c r="H38" s="7"/>
      <c r="I38" s="7"/>
      <c r="J38" s="9">
        <v>80.0</v>
      </c>
      <c r="K38" s="7"/>
      <c r="L38" s="7"/>
      <c r="M38" s="7"/>
    </row>
    <row r="39" ht="15.75" customHeight="1">
      <c r="A39" s="12" t="s">
        <v>37</v>
      </c>
      <c r="B39" s="13" t="s">
        <v>20</v>
      </c>
      <c r="C39" s="13">
        <v>4.0</v>
      </c>
      <c r="D39" s="13">
        <v>8.0</v>
      </c>
      <c r="E39" s="13" t="s">
        <v>21</v>
      </c>
      <c r="F39" s="14" t="s">
        <v>35</v>
      </c>
      <c r="G39" s="11">
        <v>15.0</v>
      </c>
      <c r="H39" s="4">
        <f>SUM(G39:G42)</f>
        <v>18</v>
      </c>
      <c r="I39" s="13">
        <f>0.7*H39</f>
        <v>12.6</v>
      </c>
      <c r="J39" s="8">
        <v>40.0</v>
      </c>
      <c r="K39" s="16">
        <f>(J39*G39)+(J40*G40)+(J41*G41)+(J42*G42)</f>
        <v>824.5</v>
      </c>
      <c r="L39" s="17">
        <f>K39/100</f>
        <v>8.245</v>
      </c>
      <c r="M39" s="18" t="s">
        <v>85</v>
      </c>
    </row>
    <row r="40" ht="15.75" customHeight="1">
      <c r="A40" s="19"/>
      <c r="B40" s="19"/>
      <c r="C40" s="19"/>
      <c r="D40" s="19"/>
      <c r="E40" s="19"/>
      <c r="F40" s="20" t="s">
        <v>24</v>
      </c>
      <c r="G40" s="9">
        <v>1.0</v>
      </c>
      <c r="H40" s="19"/>
      <c r="I40" s="19"/>
      <c r="J40" s="9">
        <v>72.5</v>
      </c>
      <c r="K40" s="19"/>
      <c r="L40" s="19"/>
      <c r="M40" s="19"/>
    </row>
    <row r="41" ht="15.75" customHeight="1">
      <c r="A41" s="19"/>
      <c r="B41" s="19"/>
      <c r="C41" s="19"/>
      <c r="D41" s="19"/>
      <c r="E41" s="19"/>
      <c r="F41" s="20" t="s">
        <v>25</v>
      </c>
      <c r="G41" s="9">
        <v>1.0</v>
      </c>
      <c r="H41" s="19"/>
      <c r="I41" s="19"/>
      <c r="J41" s="9">
        <v>72.0</v>
      </c>
      <c r="K41" s="19"/>
      <c r="L41" s="19"/>
      <c r="M41" s="19"/>
    </row>
    <row r="42" ht="15.75" customHeight="1">
      <c r="A42" s="7"/>
      <c r="B42" s="7"/>
      <c r="C42" s="7"/>
      <c r="D42" s="7"/>
      <c r="E42" s="7"/>
      <c r="F42" s="20" t="s">
        <v>26</v>
      </c>
      <c r="G42" s="9">
        <v>1.0</v>
      </c>
      <c r="H42" s="7"/>
      <c r="I42" s="7"/>
      <c r="J42" s="9">
        <v>80.0</v>
      </c>
      <c r="K42" s="7"/>
      <c r="L42" s="7"/>
      <c r="M42" s="7"/>
    </row>
    <row r="43" ht="15.75" customHeight="1">
      <c r="A43" s="12" t="s">
        <v>39</v>
      </c>
      <c r="B43" s="13" t="s">
        <v>20</v>
      </c>
      <c r="C43" s="13">
        <v>4.0</v>
      </c>
      <c r="D43" s="13">
        <v>9.0</v>
      </c>
      <c r="E43" s="13" t="s">
        <v>21</v>
      </c>
      <c r="F43" s="14" t="s">
        <v>35</v>
      </c>
      <c r="G43" s="11">
        <v>15.0</v>
      </c>
      <c r="H43" s="4">
        <f>SUM(G43:G46)</f>
        <v>18</v>
      </c>
      <c r="I43" s="13">
        <f>0.7*H43</f>
        <v>12.6</v>
      </c>
      <c r="J43" s="8">
        <v>40.0</v>
      </c>
      <c r="K43" s="16">
        <f>(J43*G43)+(J44*G44)+(J45*G45)+(J46*G46)</f>
        <v>824.5</v>
      </c>
      <c r="L43" s="17">
        <f>K43/100</f>
        <v>8.245</v>
      </c>
      <c r="M43" s="18" t="s">
        <v>40</v>
      </c>
    </row>
    <row r="44" ht="15.75" customHeight="1">
      <c r="A44" s="19"/>
      <c r="B44" s="19"/>
      <c r="C44" s="19"/>
      <c r="D44" s="19"/>
      <c r="E44" s="19"/>
      <c r="F44" s="20" t="s">
        <v>24</v>
      </c>
      <c r="G44" s="9">
        <v>1.0</v>
      </c>
      <c r="H44" s="19"/>
      <c r="I44" s="19"/>
      <c r="J44" s="9">
        <v>72.5</v>
      </c>
      <c r="K44" s="19"/>
      <c r="L44" s="19"/>
      <c r="M44" s="19"/>
    </row>
    <row r="45" ht="15.75" customHeight="1">
      <c r="A45" s="19"/>
      <c r="B45" s="19"/>
      <c r="C45" s="19"/>
      <c r="D45" s="19"/>
      <c r="E45" s="19"/>
      <c r="F45" s="20" t="s">
        <v>25</v>
      </c>
      <c r="G45" s="9">
        <v>1.0</v>
      </c>
      <c r="H45" s="19"/>
      <c r="I45" s="19"/>
      <c r="J45" s="9">
        <v>72.0</v>
      </c>
      <c r="K45" s="19"/>
      <c r="L45" s="19"/>
      <c r="M45" s="19"/>
    </row>
    <row r="46" ht="15.75" customHeight="1">
      <c r="A46" s="7"/>
      <c r="B46" s="7"/>
      <c r="C46" s="7"/>
      <c r="D46" s="7"/>
      <c r="E46" s="7"/>
      <c r="F46" s="20" t="s">
        <v>26</v>
      </c>
      <c r="G46" s="9">
        <v>1.0</v>
      </c>
      <c r="H46" s="7"/>
      <c r="I46" s="7"/>
      <c r="J46" s="9">
        <v>80.0</v>
      </c>
      <c r="K46" s="7"/>
      <c r="L46" s="7"/>
      <c r="M46" s="7"/>
    </row>
    <row r="47" ht="15.75" customHeight="1">
      <c r="A47" s="13">
        <v>15.0</v>
      </c>
      <c r="B47" s="13" t="s">
        <v>20</v>
      </c>
      <c r="C47" s="13">
        <v>5.0</v>
      </c>
      <c r="D47" s="13">
        <v>10.0</v>
      </c>
      <c r="E47" s="13" t="s">
        <v>21</v>
      </c>
      <c r="F47" s="14" t="s">
        <v>35</v>
      </c>
      <c r="G47" s="9"/>
      <c r="H47" s="4">
        <f>SUM(G47:G50)</f>
        <v>3</v>
      </c>
      <c r="I47" s="13">
        <f>0.7*H47</f>
        <v>2.1</v>
      </c>
      <c r="J47" s="9"/>
      <c r="K47" s="16">
        <f>(J47*G47)+(J48*G48)+(J49*G49)+(J50*G50)</f>
        <v>224.5</v>
      </c>
      <c r="L47" s="17">
        <f>K47/100</f>
        <v>2.245</v>
      </c>
      <c r="M47" s="18" t="s">
        <v>96</v>
      </c>
    </row>
    <row r="48" ht="15.75" customHeight="1">
      <c r="A48" s="19"/>
      <c r="B48" s="19"/>
      <c r="C48" s="19"/>
      <c r="D48" s="19"/>
      <c r="E48" s="19"/>
      <c r="F48" s="20" t="s">
        <v>24</v>
      </c>
      <c r="G48" s="9">
        <v>1.0</v>
      </c>
      <c r="H48" s="19"/>
      <c r="I48" s="19"/>
      <c r="J48" s="9">
        <v>72.5</v>
      </c>
      <c r="K48" s="19"/>
      <c r="L48" s="19"/>
      <c r="M48" s="19"/>
    </row>
    <row r="49" ht="15.75" customHeight="1">
      <c r="A49" s="19"/>
      <c r="B49" s="19"/>
      <c r="C49" s="19"/>
      <c r="D49" s="19"/>
      <c r="E49" s="19"/>
      <c r="F49" s="20" t="s">
        <v>25</v>
      </c>
      <c r="G49" s="9">
        <v>1.0</v>
      </c>
      <c r="H49" s="19"/>
      <c r="I49" s="19"/>
      <c r="J49" s="9">
        <v>72.0</v>
      </c>
      <c r="K49" s="19"/>
      <c r="L49" s="19"/>
      <c r="M49" s="19"/>
    </row>
    <row r="50" ht="15.75" customHeight="1">
      <c r="A50" s="19"/>
      <c r="B50" s="19"/>
      <c r="C50" s="19"/>
      <c r="D50" s="19"/>
      <c r="E50" s="19"/>
      <c r="F50" s="20" t="s">
        <v>26</v>
      </c>
      <c r="G50" s="9">
        <v>1.0</v>
      </c>
      <c r="H50" s="7"/>
      <c r="I50" s="7"/>
      <c r="J50" s="9">
        <v>80.0</v>
      </c>
      <c r="K50" s="7"/>
      <c r="L50" s="7"/>
      <c r="M50" s="7"/>
    </row>
    <row r="51" ht="15.75" customHeight="1">
      <c r="A51" s="24">
        <v>16.0</v>
      </c>
      <c r="B51" s="25" t="s">
        <v>35</v>
      </c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6"/>
    </row>
    <row r="52" ht="15.75" customHeight="1">
      <c r="A52" s="27" t="s">
        <v>42</v>
      </c>
      <c r="B52" s="26"/>
      <c r="C52" s="26"/>
      <c r="D52" s="26"/>
      <c r="E52" s="26"/>
      <c r="F52" s="26"/>
      <c r="G52" s="6"/>
      <c r="H52" s="28">
        <f t="shared" ref="H52:L52" si="1">SUM(H10:H50)</f>
        <v>100</v>
      </c>
      <c r="I52" s="29">
        <f t="shared" si="1"/>
        <v>70</v>
      </c>
      <c r="J52" s="28">
        <f t="shared" si="1"/>
        <v>2452</v>
      </c>
      <c r="K52" s="30">
        <f t="shared" si="1"/>
        <v>5850</v>
      </c>
      <c r="L52" s="31">
        <f t="shared" si="1"/>
        <v>58.5</v>
      </c>
      <c r="M52" s="14"/>
    </row>
    <row r="53" ht="15.75" customHeight="1">
      <c r="A53" s="32" t="s">
        <v>43</v>
      </c>
      <c r="B53" s="26"/>
      <c r="C53" s="26"/>
      <c r="D53" s="26"/>
      <c r="E53" s="26"/>
      <c r="F53" s="26"/>
      <c r="G53" s="26"/>
      <c r="H53" s="26"/>
      <c r="I53" s="26"/>
      <c r="J53" s="26"/>
      <c r="K53" s="6"/>
      <c r="L53" s="33"/>
      <c r="M53" s="34" t="s">
        <v>140</v>
      </c>
    </row>
    <row r="54" ht="15.75" customHeight="1">
      <c r="A54" s="3"/>
      <c r="G54" s="3"/>
    </row>
    <row r="55" ht="15.75" customHeight="1">
      <c r="A55" s="3"/>
      <c r="G55" s="3"/>
      <c r="J55" s="35" t="s">
        <v>45</v>
      </c>
    </row>
    <row r="56" ht="15.75" customHeight="1">
      <c r="A56" s="3"/>
      <c r="G56" s="3"/>
      <c r="J56" s="11" t="s">
        <v>46</v>
      </c>
      <c r="K56" s="11" t="s">
        <v>47</v>
      </c>
      <c r="L56" s="11" t="s">
        <v>48</v>
      </c>
    </row>
    <row r="57" ht="15.75" customHeight="1">
      <c r="A57" s="3"/>
      <c r="G57" s="3"/>
      <c r="J57" s="36" t="s">
        <v>232</v>
      </c>
      <c r="K57" s="11" t="s">
        <v>50</v>
      </c>
      <c r="L57" s="11">
        <v>4.0</v>
      </c>
    </row>
    <row r="58" ht="15.75" customHeight="1">
      <c r="A58" s="3"/>
      <c r="G58" s="3"/>
      <c r="J58" s="36" t="s">
        <v>233</v>
      </c>
      <c r="K58" s="11" t="s">
        <v>52</v>
      </c>
      <c r="L58" s="11">
        <v>3.0</v>
      </c>
    </row>
    <row r="59" ht="15.75" customHeight="1">
      <c r="A59" s="3"/>
      <c r="G59" s="3"/>
      <c r="J59" s="36" t="s">
        <v>234</v>
      </c>
      <c r="K59" s="11" t="s">
        <v>54</v>
      </c>
      <c r="L59" s="11">
        <v>2.0</v>
      </c>
    </row>
    <row r="60" ht="15.75" customHeight="1">
      <c r="A60" s="3"/>
      <c r="G60" s="3"/>
      <c r="J60" s="36" t="s">
        <v>235</v>
      </c>
      <c r="K60" s="11" t="s">
        <v>56</v>
      </c>
      <c r="L60" s="11">
        <v>1.0</v>
      </c>
    </row>
    <row r="61" ht="15.75" customHeight="1">
      <c r="A61" s="3"/>
      <c r="G61" s="3"/>
      <c r="J61" s="36" t="s">
        <v>236</v>
      </c>
      <c r="K61" s="11" t="s">
        <v>58</v>
      </c>
      <c r="L61" s="11">
        <v>0.0</v>
      </c>
    </row>
    <row r="62" ht="15.75" customHeight="1">
      <c r="A62" s="3"/>
      <c r="G62" s="3"/>
    </row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21">
    <mergeCell ref="L7:L8"/>
    <mergeCell ref="M7:M8"/>
    <mergeCell ref="J7:J8"/>
    <mergeCell ref="K7:K8"/>
    <mergeCell ref="K10:K13"/>
    <mergeCell ref="L10:L13"/>
    <mergeCell ref="M10:M13"/>
    <mergeCell ref="L14:L17"/>
    <mergeCell ref="M14:M17"/>
    <mergeCell ref="H18:H21"/>
    <mergeCell ref="H22:H25"/>
    <mergeCell ref="H30:H33"/>
    <mergeCell ref="H35:H38"/>
    <mergeCell ref="H39:H42"/>
    <mergeCell ref="H43:H46"/>
    <mergeCell ref="H47:H50"/>
    <mergeCell ref="I22:I25"/>
    <mergeCell ref="I30:I33"/>
    <mergeCell ref="I35:I38"/>
    <mergeCell ref="I39:I42"/>
    <mergeCell ref="I43:I46"/>
    <mergeCell ref="I47:I50"/>
    <mergeCell ref="H7:H8"/>
    <mergeCell ref="I7:I8"/>
    <mergeCell ref="H10:H13"/>
    <mergeCell ref="I10:I13"/>
    <mergeCell ref="H14:H17"/>
    <mergeCell ref="I14:I17"/>
    <mergeCell ref="I18:I21"/>
    <mergeCell ref="A14:A17"/>
    <mergeCell ref="B14:B17"/>
    <mergeCell ref="C14:C17"/>
    <mergeCell ref="D14:D17"/>
    <mergeCell ref="E14:E17"/>
    <mergeCell ref="B18:B21"/>
    <mergeCell ref="E18:E21"/>
    <mergeCell ref="A18:A21"/>
    <mergeCell ref="A22:A25"/>
    <mergeCell ref="B22:B25"/>
    <mergeCell ref="C22:C25"/>
    <mergeCell ref="D22:D25"/>
    <mergeCell ref="E22:E25"/>
    <mergeCell ref="A26:A29"/>
    <mergeCell ref="C35:C38"/>
    <mergeCell ref="D35:D38"/>
    <mergeCell ref="A30:A33"/>
    <mergeCell ref="B30:B33"/>
    <mergeCell ref="C30:C33"/>
    <mergeCell ref="D30:D33"/>
    <mergeCell ref="E30:E33"/>
    <mergeCell ref="B35:B38"/>
    <mergeCell ref="E35:E38"/>
    <mergeCell ref="B43:B46"/>
    <mergeCell ref="C43:C46"/>
    <mergeCell ref="A47:A50"/>
    <mergeCell ref="B47:B50"/>
    <mergeCell ref="C47:C50"/>
    <mergeCell ref="D43:D46"/>
    <mergeCell ref="E43:E46"/>
    <mergeCell ref="D47:D50"/>
    <mergeCell ref="E47:E50"/>
    <mergeCell ref="A35:A38"/>
    <mergeCell ref="A39:A42"/>
    <mergeCell ref="B39:B42"/>
    <mergeCell ref="C39:C42"/>
    <mergeCell ref="D39:D42"/>
    <mergeCell ref="E39:E42"/>
    <mergeCell ref="A43:A46"/>
    <mergeCell ref="K14:K17"/>
    <mergeCell ref="K18:K21"/>
    <mergeCell ref="L18:L21"/>
    <mergeCell ref="M18:M21"/>
    <mergeCell ref="K22:K25"/>
    <mergeCell ref="L22:L25"/>
    <mergeCell ref="M22:M25"/>
    <mergeCell ref="L43:L46"/>
    <mergeCell ref="M43:M46"/>
    <mergeCell ref="K47:K50"/>
    <mergeCell ref="L47:L50"/>
    <mergeCell ref="M47:M50"/>
    <mergeCell ref="K35:K38"/>
    <mergeCell ref="L35:L38"/>
    <mergeCell ref="M35:M38"/>
    <mergeCell ref="K39:K42"/>
    <mergeCell ref="L39:L42"/>
    <mergeCell ref="M39:M42"/>
    <mergeCell ref="K43:K46"/>
    <mergeCell ref="E7:E8"/>
    <mergeCell ref="F7:G7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A10:A13"/>
    <mergeCell ref="B10:B13"/>
    <mergeCell ref="C10:C13"/>
    <mergeCell ref="D10:D13"/>
    <mergeCell ref="E10:E13"/>
    <mergeCell ref="C18:C21"/>
    <mergeCell ref="D18:D21"/>
    <mergeCell ref="B26:B29"/>
    <mergeCell ref="C26:C29"/>
    <mergeCell ref="D26:D29"/>
    <mergeCell ref="E26:E29"/>
    <mergeCell ref="H26:H29"/>
    <mergeCell ref="I26:I29"/>
    <mergeCell ref="K26:K29"/>
    <mergeCell ref="L26:L29"/>
    <mergeCell ref="M26:M29"/>
    <mergeCell ref="K30:K33"/>
    <mergeCell ref="L30:L33"/>
    <mergeCell ref="M30:M33"/>
    <mergeCell ref="B34:M34"/>
    <mergeCell ref="B51:M51"/>
    <mergeCell ref="A52:G52"/>
    <mergeCell ref="A53:K53"/>
  </mergeCells>
  <printOptions/>
  <pageMargins bottom="0.75" footer="0.0" header="0.0" left="0.7" right="0.7" top="0.75"/>
  <pageSetup orientation="landscape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4" width="8.71"/>
    <col customWidth="1" min="5" max="5" width="14.57"/>
    <col customWidth="1" min="6" max="7" width="13.14"/>
    <col customWidth="1" min="8" max="8" width="8.71"/>
    <col customWidth="1" min="9" max="9" width="12.57"/>
    <col customWidth="1" min="10" max="10" width="10.0"/>
    <col customWidth="1" min="11" max="11" width="14.0"/>
    <col customWidth="1" min="12" max="12" width="12.43"/>
    <col customWidth="1" min="13" max="13" width="41.14"/>
    <col customWidth="1" min="14" max="26" width="8.71"/>
  </cols>
  <sheetData>
    <row r="1">
      <c r="A1" s="1" t="s">
        <v>0</v>
      </c>
    </row>
    <row r="2">
      <c r="A2" s="1" t="s">
        <v>237</v>
      </c>
    </row>
    <row r="3">
      <c r="A3" s="1" t="s">
        <v>238</v>
      </c>
    </row>
    <row r="4">
      <c r="A4" s="1" t="s">
        <v>3</v>
      </c>
    </row>
    <row r="5">
      <c r="A5" s="1" t="s">
        <v>4</v>
      </c>
    </row>
    <row r="6">
      <c r="A6" s="3"/>
      <c r="G6" s="3"/>
    </row>
    <row r="7">
      <c r="A7" s="4" t="s">
        <v>5</v>
      </c>
      <c r="B7" s="4" t="s">
        <v>6</v>
      </c>
      <c r="C7" s="4" t="s">
        <v>7</v>
      </c>
      <c r="D7" s="4" t="s">
        <v>8</v>
      </c>
      <c r="E7" s="4" t="s">
        <v>9</v>
      </c>
      <c r="F7" s="5" t="s">
        <v>10</v>
      </c>
      <c r="G7" s="6"/>
      <c r="H7" s="4" t="s">
        <v>11</v>
      </c>
      <c r="I7" s="4" t="s">
        <v>12</v>
      </c>
      <c r="J7" s="4" t="s">
        <v>13</v>
      </c>
      <c r="K7" s="4" t="s">
        <v>14</v>
      </c>
      <c r="L7" s="4" t="s">
        <v>15</v>
      </c>
      <c r="M7" s="4" t="s">
        <v>16</v>
      </c>
    </row>
    <row r="8">
      <c r="A8" s="7"/>
      <c r="B8" s="7"/>
      <c r="C8" s="7"/>
      <c r="D8" s="7"/>
      <c r="E8" s="7"/>
      <c r="F8" s="8" t="s">
        <v>17</v>
      </c>
      <c r="G8" s="9" t="s">
        <v>18</v>
      </c>
      <c r="H8" s="7"/>
      <c r="I8" s="7"/>
      <c r="J8" s="7"/>
      <c r="K8" s="7"/>
      <c r="L8" s="7"/>
      <c r="M8" s="7"/>
    </row>
    <row r="9">
      <c r="A9" s="8">
        <v>1.0</v>
      </c>
      <c r="B9" s="8">
        <v>2.0</v>
      </c>
      <c r="C9" s="8">
        <v>3.0</v>
      </c>
      <c r="D9" s="8">
        <v>4.0</v>
      </c>
      <c r="E9" s="8">
        <v>5.0</v>
      </c>
      <c r="F9" s="10">
        <v>6.0</v>
      </c>
      <c r="G9" s="11">
        <v>7.0</v>
      </c>
      <c r="H9" s="8">
        <v>8.0</v>
      </c>
      <c r="I9" s="8">
        <v>9.0</v>
      </c>
      <c r="J9" s="8">
        <v>10.0</v>
      </c>
      <c r="K9" s="8">
        <v>11.0</v>
      </c>
      <c r="L9" s="8">
        <v>12.0</v>
      </c>
      <c r="M9" s="8">
        <v>13.0</v>
      </c>
    </row>
    <row r="10">
      <c r="A10" s="12" t="s">
        <v>19</v>
      </c>
      <c r="B10" s="13" t="s">
        <v>20</v>
      </c>
      <c r="C10" s="13">
        <v>1.0</v>
      </c>
      <c r="D10" s="13">
        <v>1.0</v>
      </c>
      <c r="E10" s="13" t="s">
        <v>21</v>
      </c>
      <c r="F10" s="14" t="s">
        <v>22</v>
      </c>
      <c r="G10" s="11"/>
      <c r="H10" s="4">
        <v>3.0</v>
      </c>
      <c r="I10" s="15">
        <f>0.7*H10</f>
        <v>2.1</v>
      </c>
      <c r="J10" s="8"/>
      <c r="K10" s="16">
        <f>(J10*G10)+(J11*G11)+(J12*G12)+(J13*G13)</f>
        <v>224.5</v>
      </c>
      <c r="L10" s="17">
        <f>K10/100</f>
        <v>2.245</v>
      </c>
      <c r="M10" s="18" t="s">
        <v>23</v>
      </c>
    </row>
    <row r="11">
      <c r="A11" s="19"/>
      <c r="B11" s="19"/>
      <c r="C11" s="19"/>
      <c r="D11" s="19"/>
      <c r="E11" s="19"/>
      <c r="F11" s="20" t="s">
        <v>24</v>
      </c>
      <c r="G11" s="9">
        <v>1.0</v>
      </c>
      <c r="H11" s="19"/>
      <c r="I11" s="19"/>
      <c r="J11" s="9">
        <v>72.5</v>
      </c>
      <c r="K11" s="19"/>
      <c r="L11" s="19"/>
      <c r="M11" s="19"/>
    </row>
    <row r="12">
      <c r="A12" s="19"/>
      <c r="B12" s="19"/>
      <c r="C12" s="19"/>
      <c r="D12" s="19"/>
      <c r="E12" s="19"/>
      <c r="F12" s="20" t="s">
        <v>25</v>
      </c>
      <c r="G12" s="9">
        <v>1.0</v>
      </c>
      <c r="H12" s="19"/>
      <c r="I12" s="19"/>
      <c r="J12" s="9">
        <v>72.0</v>
      </c>
      <c r="K12" s="19"/>
      <c r="L12" s="19"/>
      <c r="M12" s="19"/>
    </row>
    <row r="13">
      <c r="A13" s="7"/>
      <c r="B13" s="7"/>
      <c r="C13" s="7"/>
      <c r="D13" s="7"/>
      <c r="E13" s="7"/>
      <c r="F13" s="20" t="s">
        <v>26</v>
      </c>
      <c r="G13" s="9">
        <v>1.0</v>
      </c>
      <c r="H13" s="7"/>
      <c r="I13" s="7"/>
      <c r="J13" s="9">
        <v>80.0</v>
      </c>
      <c r="K13" s="7"/>
      <c r="L13" s="7"/>
      <c r="M13" s="7"/>
    </row>
    <row r="14">
      <c r="A14" s="13">
        <v>3.0</v>
      </c>
      <c r="B14" s="13" t="s">
        <v>20</v>
      </c>
      <c r="C14" s="13">
        <v>2.0</v>
      </c>
      <c r="D14" s="13">
        <v>2.0</v>
      </c>
      <c r="E14" s="13" t="s">
        <v>21</v>
      </c>
      <c r="F14" s="14" t="s">
        <v>22</v>
      </c>
      <c r="G14" s="11"/>
      <c r="H14" s="4">
        <f>SUM(G14:G17)</f>
        <v>3</v>
      </c>
      <c r="I14" s="4">
        <f>0.7*H14</f>
        <v>2.1</v>
      </c>
      <c r="J14" s="8"/>
      <c r="K14" s="16">
        <f>(J14*G14)+(J15*G15)+(J16*G16)+(J17*G17)</f>
        <v>224.5</v>
      </c>
      <c r="L14" s="21">
        <f>K14/100</f>
        <v>2.245</v>
      </c>
      <c r="M14" s="18" t="s">
        <v>27</v>
      </c>
    </row>
    <row r="15">
      <c r="A15" s="19"/>
      <c r="B15" s="19"/>
      <c r="C15" s="19"/>
      <c r="D15" s="19"/>
      <c r="E15" s="19"/>
      <c r="F15" s="20" t="s">
        <v>24</v>
      </c>
      <c r="G15" s="9">
        <v>1.0</v>
      </c>
      <c r="H15" s="19"/>
      <c r="I15" s="19"/>
      <c r="J15" s="9">
        <v>72.5</v>
      </c>
      <c r="K15" s="19"/>
      <c r="L15" s="19"/>
      <c r="M15" s="19"/>
    </row>
    <row r="16">
      <c r="A16" s="19"/>
      <c r="B16" s="19"/>
      <c r="C16" s="19"/>
      <c r="D16" s="19"/>
      <c r="E16" s="19"/>
      <c r="F16" s="20" t="s">
        <v>25</v>
      </c>
      <c r="G16" s="9">
        <v>1.0</v>
      </c>
      <c r="H16" s="19"/>
      <c r="I16" s="19"/>
      <c r="J16" s="9">
        <v>72.0</v>
      </c>
      <c r="K16" s="19"/>
      <c r="L16" s="19"/>
      <c r="M16" s="19"/>
    </row>
    <row r="17">
      <c r="A17" s="7"/>
      <c r="B17" s="7"/>
      <c r="C17" s="7"/>
      <c r="D17" s="7"/>
      <c r="E17" s="7"/>
      <c r="F17" s="20" t="s">
        <v>26</v>
      </c>
      <c r="G17" s="9">
        <v>1.0</v>
      </c>
      <c r="H17" s="7"/>
      <c r="I17" s="7"/>
      <c r="J17" s="9">
        <v>80.0</v>
      </c>
      <c r="K17" s="7"/>
      <c r="L17" s="7"/>
      <c r="M17" s="7"/>
    </row>
    <row r="18">
      <c r="A18" s="13">
        <v>4.0</v>
      </c>
      <c r="B18" s="13" t="s">
        <v>20</v>
      </c>
      <c r="C18" s="13">
        <v>3.0</v>
      </c>
      <c r="D18" s="13">
        <v>3.0</v>
      </c>
      <c r="E18" s="13" t="s">
        <v>21</v>
      </c>
      <c r="F18" s="14" t="s">
        <v>28</v>
      </c>
      <c r="G18" s="11">
        <v>15.0</v>
      </c>
      <c r="H18" s="4">
        <f>SUM(G18:G21)</f>
        <v>18</v>
      </c>
      <c r="I18" s="4">
        <f>0.7*H18</f>
        <v>12.6</v>
      </c>
      <c r="J18" s="8">
        <v>78.0</v>
      </c>
      <c r="K18" s="16">
        <f>(J18*G18)+(J19*G19)+(J20*G20)+(J21*G21)</f>
        <v>1394.5</v>
      </c>
      <c r="L18" s="21">
        <f>K18/100</f>
        <v>13.945</v>
      </c>
      <c r="M18" s="18" t="s">
        <v>94</v>
      </c>
    </row>
    <row r="19">
      <c r="A19" s="19"/>
      <c r="B19" s="19"/>
      <c r="C19" s="19"/>
      <c r="D19" s="19"/>
      <c r="E19" s="19"/>
      <c r="F19" s="20" t="s">
        <v>24</v>
      </c>
      <c r="G19" s="9">
        <v>1.0</v>
      </c>
      <c r="H19" s="19"/>
      <c r="I19" s="19"/>
      <c r="J19" s="9">
        <v>72.5</v>
      </c>
      <c r="K19" s="19"/>
      <c r="L19" s="19"/>
      <c r="M19" s="19"/>
    </row>
    <row r="20">
      <c r="A20" s="19"/>
      <c r="B20" s="19"/>
      <c r="C20" s="19"/>
      <c r="D20" s="19"/>
      <c r="E20" s="19"/>
      <c r="F20" s="20" t="s">
        <v>25</v>
      </c>
      <c r="G20" s="9">
        <v>1.0</v>
      </c>
      <c r="H20" s="19"/>
      <c r="I20" s="19"/>
      <c r="J20" s="9">
        <v>72.0</v>
      </c>
      <c r="K20" s="19"/>
      <c r="L20" s="19"/>
      <c r="M20" s="19"/>
    </row>
    <row r="21" ht="15.75" customHeight="1">
      <c r="A21" s="7"/>
      <c r="B21" s="7"/>
      <c r="C21" s="7"/>
      <c r="D21" s="7"/>
      <c r="E21" s="7"/>
      <c r="F21" s="20" t="s">
        <v>26</v>
      </c>
      <c r="G21" s="9">
        <v>1.0</v>
      </c>
      <c r="H21" s="7"/>
      <c r="I21" s="7"/>
      <c r="J21" s="9">
        <v>80.0</v>
      </c>
      <c r="K21" s="7"/>
      <c r="L21" s="7"/>
      <c r="M21" s="7"/>
    </row>
    <row r="22" ht="15.75" customHeight="1">
      <c r="A22" s="13">
        <v>5.0</v>
      </c>
      <c r="B22" s="13" t="s">
        <v>20</v>
      </c>
      <c r="C22" s="13">
        <v>5.0</v>
      </c>
      <c r="D22" s="13">
        <v>4.0</v>
      </c>
      <c r="E22" s="13" t="s">
        <v>21</v>
      </c>
      <c r="F22" s="14" t="s">
        <v>22</v>
      </c>
      <c r="G22" s="11">
        <v>25.0</v>
      </c>
      <c r="H22" s="4">
        <f>SUM(G22:G25)</f>
        <v>28</v>
      </c>
      <c r="I22" s="4">
        <f>0.7*H22</f>
        <v>19.6</v>
      </c>
      <c r="J22" s="8">
        <v>60.0</v>
      </c>
      <c r="K22" s="16">
        <f>(J22*G22)+(J23*G23)+(J24*G24)+(J25*G25)</f>
        <v>1724.5</v>
      </c>
      <c r="L22" s="21">
        <f>K22/100</f>
        <v>17.245</v>
      </c>
      <c r="M22" s="18" t="s">
        <v>95</v>
      </c>
    </row>
    <row r="23" ht="15.75" customHeight="1">
      <c r="A23" s="19"/>
      <c r="B23" s="19"/>
      <c r="C23" s="19"/>
      <c r="D23" s="19"/>
      <c r="E23" s="19"/>
      <c r="F23" s="20" t="s">
        <v>24</v>
      </c>
      <c r="G23" s="9">
        <v>1.0</v>
      </c>
      <c r="H23" s="19"/>
      <c r="I23" s="19"/>
      <c r="J23" s="9">
        <v>72.5</v>
      </c>
      <c r="K23" s="19"/>
      <c r="L23" s="19"/>
      <c r="M23" s="19"/>
    </row>
    <row r="24" ht="15.75" customHeight="1">
      <c r="A24" s="19"/>
      <c r="B24" s="19"/>
      <c r="C24" s="19"/>
      <c r="D24" s="19"/>
      <c r="E24" s="19"/>
      <c r="F24" s="20" t="s">
        <v>25</v>
      </c>
      <c r="G24" s="9">
        <v>1.0</v>
      </c>
      <c r="H24" s="19"/>
      <c r="I24" s="19"/>
      <c r="J24" s="9">
        <v>72.0</v>
      </c>
      <c r="K24" s="19"/>
      <c r="L24" s="19"/>
      <c r="M24" s="19"/>
    </row>
    <row r="25" ht="15.75" customHeight="1">
      <c r="A25" s="7"/>
      <c r="B25" s="7"/>
      <c r="C25" s="7"/>
      <c r="D25" s="7"/>
      <c r="E25" s="7"/>
      <c r="F25" s="20" t="s">
        <v>26</v>
      </c>
      <c r="G25" s="9">
        <v>1.0</v>
      </c>
      <c r="H25" s="7"/>
      <c r="I25" s="7"/>
      <c r="J25" s="9">
        <v>80.0</v>
      </c>
      <c r="K25" s="7"/>
      <c r="L25" s="7"/>
      <c r="M25" s="7"/>
    </row>
    <row r="26" ht="15.75" customHeight="1">
      <c r="A26" s="13">
        <v>6.0</v>
      </c>
      <c r="B26" s="13" t="s">
        <v>20</v>
      </c>
      <c r="C26" s="13">
        <v>5.0</v>
      </c>
      <c r="D26" s="13">
        <v>5.0</v>
      </c>
      <c r="E26" s="13" t="s">
        <v>31</v>
      </c>
      <c r="F26" s="14" t="s">
        <v>22</v>
      </c>
      <c r="G26" s="9"/>
      <c r="H26" s="4">
        <f>SUM(G26:G29)</f>
        <v>3</v>
      </c>
      <c r="I26" s="4">
        <f>0.7*H26</f>
        <v>2.1</v>
      </c>
      <c r="J26" s="9"/>
      <c r="K26" s="16">
        <f>(J26*G26)+(J27*G27)+(J28*G28)+(J29*G29)</f>
        <v>224.5</v>
      </c>
      <c r="L26" s="21">
        <f>K26/100</f>
        <v>2.245</v>
      </c>
      <c r="M26" s="18" t="s">
        <v>72</v>
      </c>
    </row>
    <row r="27" ht="15.75" customHeight="1">
      <c r="A27" s="19"/>
      <c r="B27" s="19"/>
      <c r="C27" s="19"/>
      <c r="D27" s="19"/>
      <c r="E27" s="19"/>
      <c r="F27" s="20" t="s">
        <v>24</v>
      </c>
      <c r="G27" s="9">
        <v>1.0</v>
      </c>
      <c r="H27" s="19"/>
      <c r="I27" s="19"/>
      <c r="J27" s="9">
        <v>72.5</v>
      </c>
      <c r="K27" s="19"/>
      <c r="L27" s="19"/>
      <c r="M27" s="19"/>
    </row>
    <row r="28" ht="15.75" customHeight="1">
      <c r="A28" s="19"/>
      <c r="B28" s="19"/>
      <c r="C28" s="19"/>
      <c r="D28" s="19"/>
      <c r="E28" s="19"/>
      <c r="F28" s="20" t="s">
        <v>25</v>
      </c>
      <c r="G28" s="9">
        <v>1.0</v>
      </c>
      <c r="H28" s="19"/>
      <c r="I28" s="19"/>
      <c r="J28" s="9">
        <v>72.0</v>
      </c>
      <c r="K28" s="19"/>
      <c r="L28" s="19"/>
      <c r="M28" s="19"/>
    </row>
    <row r="29" ht="15.75" customHeight="1">
      <c r="A29" s="7"/>
      <c r="B29" s="7"/>
      <c r="C29" s="7"/>
      <c r="D29" s="7"/>
      <c r="E29" s="7"/>
      <c r="F29" s="20" t="s">
        <v>26</v>
      </c>
      <c r="G29" s="9">
        <v>1.0</v>
      </c>
      <c r="H29" s="7"/>
      <c r="I29" s="7"/>
      <c r="J29" s="9">
        <v>80.0</v>
      </c>
      <c r="K29" s="7"/>
      <c r="L29" s="7"/>
      <c r="M29" s="7"/>
    </row>
    <row r="30" ht="15.75" customHeight="1">
      <c r="A30" s="13">
        <v>7.0</v>
      </c>
      <c r="B30" s="13" t="s">
        <v>20</v>
      </c>
      <c r="C30" s="13">
        <v>5.0</v>
      </c>
      <c r="D30" s="13">
        <v>6.0</v>
      </c>
      <c r="E30" s="13" t="s">
        <v>21</v>
      </c>
      <c r="F30" s="14" t="s">
        <v>22</v>
      </c>
      <c r="G30" s="11"/>
      <c r="H30" s="4">
        <f>SUM(G30:G33)</f>
        <v>3</v>
      </c>
      <c r="I30" s="4">
        <f>0.7*H30</f>
        <v>2.1</v>
      </c>
      <c r="J30" s="8"/>
      <c r="K30" s="16">
        <f>(J30*G30)+(J31*G31)+(J32*G32)+(J33*G33)</f>
        <v>224.5</v>
      </c>
      <c r="L30" s="21">
        <f>K30/100</f>
        <v>2.245</v>
      </c>
      <c r="M30" s="18" t="s">
        <v>84</v>
      </c>
    </row>
    <row r="31" ht="15.75" customHeight="1">
      <c r="A31" s="19"/>
      <c r="B31" s="19"/>
      <c r="C31" s="19"/>
      <c r="D31" s="19"/>
      <c r="E31" s="19"/>
      <c r="F31" s="20" t="s">
        <v>24</v>
      </c>
      <c r="G31" s="9">
        <v>1.0</v>
      </c>
      <c r="H31" s="19"/>
      <c r="I31" s="19"/>
      <c r="J31" s="9">
        <v>72.5</v>
      </c>
      <c r="K31" s="19"/>
      <c r="L31" s="19"/>
      <c r="M31" s="19"/>
    </row>
    <row r="32" ht="15.75" customHeight="1">
      <c r="A32" s="19"/>
      <c r="B32" s="19"/>
      <c r="C32" s="19"/>
      <c r="D32" s="19"/>
      <c r="E32" s="19"/>
      <c r="F32" s="20" t="s">
        <v>25</v>
      </c>
      <c r="G32" s="9">
        <v>1.0</v>
      </c>
      <c r="H32" s="19"/>
      <c r="I32" s="19"/>
      <c r="J32" s="9">
        <v>72.0</v>
      </c>
      <c r="K32" s="19"/>
      <c r="L32" s="19"/>
      <c r="M32" s="19"/>
    </row>
    <row r="33" ht="15.75" customHeight="1">
      <c r="A33" s="7"/>
      <c r="B33" s="7"/>
      <c r="C33" s="7"/>
      <c r="D33" s="7"/>
      <c r="E33" s="7"/>
      <c r="F33" s="20" t="s">
        <v>26</v>
      </c>
      <c r="G33" s="9">
        <v>1.0</v>
      </c>
      <c r="H33" s="7"/>
      <c r="I33" s="7"/>
      <c r="J33" s="9">
        <v>80.0</v>
      </c>
      <c r="K33" s="7"/>
      <c r="L33" s="7"/>
      <c r="M33" s="7"/>
    </row>
    <row r="34" ht="15.75" customHeight="1">
      <c r="A34" s="24">
        <v>8.0</v>
      </c>
      <c r="B34" s="25" t="s">
        <v>22</v>
      </c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6"/>
    </row>
    <row r="35" ht="15.75" customHeight="1">
      <c r="A35" s="12" t="s">
        <v>34</v>
      </c>
      <c r="B35" s="13" t="s">
        <v>20</v>
      </c>
      <c r="C35" s="13">
        <v>4.0</v>
      </c>
      <c r="D35" s="13">
        <v>7.0</v>
      </c>
      <c r="E35" s="13" t="s">
        <v>21</v>
      </c>
      <c r="F35" s="14" t="s">
        <v>35</v>
      </c>
      <c r="G35" s="11"/>
      <c r="H35" s="4">
        <f>SUM(G35:G38)</f>
        <v>3</v>
      </c>
      <c r="I35" s="4">
        <f>0.7*H35</f>
        <v>2.1</v>
      </c>
      <c r="J35" s="8"/>
      <c r="K35" s="16">
        <f>(J35*G35)+(J36*G36)+(J37*G37)+(J38*G38)</f>
        <v>224.5</v>
      </c>
      <c r="L35" s="17">
        <f>K35/100</f>
        <v>2.245</v>
      </c>
      <c r="M35" s="18" t="s">
        <v>36</v>
      </c>
    </row>
    <row r="36" ht="15.75" customHeight="1">
      <c r="A36" s="19"/>
      <c r="B36" s="19"/>
      <c r="C36" s="19"/>
      <c r="D36" s="19"/>
      <c r="E36" s="19"/>
      <c r="F36" s="20" t="s">
        <v>24</v>
      </c>
      <c r="G36" s="9">
        <v>1.0</v>
      </c>
      <c r="H36" s="19"/>
      <c r="I36" s="19"/>
      <c r="J36" s="9">
        <v>72.5</v>
      </c>
      <c r="K36" s="19"/>
      <c r="L36" s="19"/>
      <c r="M36" s="19"/>
    </row>
    <row r="37" ht="15.75" customHeight="1">
      <c r="A37" s="19"/>
      <c r="B37" s="19"/>
      <c r="C37" s="19"/>
      <c r="D37" s="19"/>
      <c r="E37" s="19"/>
      <c r="F37" s="20" t="s">
        <v>25</v>
      </c>
      <c r="G37" s="9">
        <v>1.0</v>
      </c>
      <c r="H37" s="19"/>
      <c r="I37" s="19"/>
      <c r="J37" s="9">
        <v>72.0</v>
      </c>
      <c r="K37" s="19"/>
      <c r="L37" s="19"/>
      <c r="M37" s="19"/>
    </row>
    <row r="38" ht="15.75" customHeight="1">
      <c r="A38" s="7"/>
      <c r="B38" s="7"/>
      <c r="C38" s="7"/>
      <c r="D38" s="7"/>
      <c r="E38" s="7"/>
      <c r="F38" s="20" t="s">
        <v>26</v>
      </c>
      <c r="G38" s="9">
        <v>1.0</v>
      </c>
      <c r="H38" s="7"/>
      <c r="I38" s="7"/>
      <c r="J38" s="9">
        <v>80.0</v>
      </c>
      <c r="K38" s="7"/>
      <c r="L38" s="7"/>
      <c r="M38" s="7"/>
    </row>
    <row r="39" ht="15.75" customHeight="1">
      <c r="A39" s="12" t="s">
        <v>37</v>
      </c>
      <c r="B39" s="13" t="s">
        <v>20</v>
      </c>
      <c r="C39" s="13">
        <v>4.0</v>
      </c>
      <c r="D39" s="13">
        <v>8.0</v>
      </c>
      <c r="E39" s="13" t="s">
        <v>21</v>
      </c>
      <c r="F39" s="14" t="s">
        <v>35</v>
      </c>
      <c r="G39" s="11">
        <v>15.0</v>
      </c>
      <c r="H39" s="4">
        <f>SUM(G39:G42)</f>
        <v>18</v>
      </c>
      <c r="I39" s="13">
        <f>0.7*H39</f>
        <v>12.6</v>
      </c>
      <c r="J39" s="8">
        <v>70.0</v>
      </c>
      <c r="K39" s="16">
        <f>(J39*G39)+(J40*G40)+(J41*G41)+(J42*G42)</f>
        <v>1274.5</v>
      </c>
      <c r="L39" s="17">
        <f>K39/100</f>
        <v>12.745</v>
      </c>
      <c r="M39" s="18" t="s">
        <v>123</v>
      </c>
    </row>
    <row r="40" ht="15.75" customHeight="1">
      <c r="A40" s="19"/>
      <c r="B40" s="19"/>
      <c r="C40" s="19"/>
      <c r="D40" s="19"/>
      <c r="E40" s="19"/>
      <c r="F40" s="20" t="s">
        <v>24</v>
      </c>
      <c r="G40" s="9">
        <v>1.0</v>
      </c>
      <c r="H40" s="19"/>
      <c r="I40" s="19"/>
      <c r="J40" s="9">
        <v>72.5</v>
      </c>
      <c r="K40" s="19"/>
      <c r="L40" s="19"/>
      <c r="M40" s="19"/>
    </row>
    <row r="41" ht="15.75" customHeight="1">
      <c r="A41" s="19"/>
      <c r="B41" s="19"/>
      <c r="C41" s="19"/>
      <c r="D41" s="19"/>
      <c r="E41" s="19"/>
      <c r="F41" s="20" t="s">
        <v>25</v>
      </c>
      <c r="G41" s="9">
        <v>1.0</v>
      </c>
      <c r="H41" s="19"/>
      <c r="I41" s="19"/>
      <c r="J41" s="9">
        <v>72.0</v>
      </c>
      <c r="K41" s="19"/>
      <c r="L41" s="19"/>
      <c r="M41" s="19"/>
    </row>
    <row r="42" ht="15.75" customHeight="1">
      <c r="A42" s="7"/>
      <c r="B42" s="7"/>
      <c r="C42" s="7"/>
      <c r="D42" s="7"/>
      <c r="E42" s="7"/>
      <c r="F42" s="20" t="s">
        <v>26</v>
      </c>
      <c r="G42" s="9">
        <v>1.0</v>
      </c>
      <c r="H42" s="7"/>
      <c r="I42" s="7"/>
      <c r="J42" s="9">
        <v>80.0</v>
      </c>
      <c r="K42" s="7"/>
      <c r="L42" s="7"/>
      <c r="M42" s="7"/>
    </row>
    <row r="43" ht="15.75" customHeight="1">
      <c r="A43" s="12" t="s">
        <v>39</v>
      </c>
      <c r="B43" s="13" t="s">
        <v>20</v>
      </c>
      <c r="C43" s="13">
        <v>4.0</v>
      </c>
      <c r="D43" s="13">
        <v>9.0</v>
      </c>
      <c r="E43" s="13" t="s">
        <v>21</v>
      </c>
      <c r="F43" s="14" t="s">
        <v>35</v>
      </c>
      <c r="G43" s="11">
        <v>15.0</v>
      </c>
      <c r="H43" s="4">
        <f>SUM(G43:G46)</f>
        <v>18</v>
      </c>
      <c r="I43" s="13">
        <f>0.7*H43</f>
        <v>12.6</v>
      </c>
      <c r="J43" s="8">
        <v>70.0</v>
      </c>
      <c r="K43" s="16">
        <f>(J43*G43)+(J44*G44)+(J45*G45)+(J46*G46)</f>
        <v>1274.5</v>
      </c>
      <c r="L43" s="17">
        <f>K43/100</f>
        <v>12.745</v>
      </c>
      <c r="M43" s="18" t="s">
        <v>75</v>
      </c>
    </row>
    <row r="44" ht="15.75" customHeight="1">
      <c r="A44" s="19"/>
      <c r="B44" s="19"/>
      <c r="C44" s="19"/>
      <c r="D44" s="19"/>
      <c r="E44" s="19"/>
      <c r="F44" s="20" t="s">
        <v>24</v>
      </c>
      <c r="G44" s="9">
        <v>1.0</v>
      </c>
      <c r="H44" s="19"/>
      <c r="I44" s="19"/>
      <c r="J44" s="9">
        <v>72.5</v>
      </c>
      <c r="K44" s="19"/>
      <c r="L44" s="19"/>
      <c r="M44" s="19"/>
    </row>
    <row r="45" ht="15.75" customHeight="1">
      <c r="A45" s="19"/>
      <c r="B45" s="19"/>
      <c r="C45" s="19"/>
      <c r="D45" s="19"/>
      <c r="E45" s="19"/>
      <c r="F45" s="20" t="s">
        <v>25</v>
      </c>
      <c r="G45" s="9">
        <v>1.0</v>
      </c>
      <c r="H45" s="19"/>
      <c r="I45" s="19"/>
      <c r="J45" s="9">
        <v>72.0</v>
      </c>
      <c r="K45" s="19"/>
      <c r="L45" s="19"/>
      <c r="M45" s="19"/>
    </row>
    <row r="46" ht="15.75" customHeight="1">
      <c r="A46" s="7"/>
      <c r="B46" s="7"/>
      <c r="C46" s="7"/>
      <c r="D46" s="7"/>
      <c r="E46" s="7"/>
      <c r="F46" s="20" t="s">
        <v>26</v>
      </c>
      <c r="G46" s="9">
        <v>1.0</v>
      </c>
      <c r="H46" s="7"/>
      <c r="I46" s="7"/>
      <c r="J46" s="9">
        <v>80.0</v>
      </c>
      <c r="K46" s="7"/>
      <c r="L46" s="7"/>
      <c r="M46" s="7"/>
    </row>
    <row r="47" ht="15.75" customHeight="1">
      <c r="A47" s="13">
        <v>15.0</v>
      </c>
      <c r="B47" s="13" t="s">
        <v>20</v>
      </c>
      <c r="C47" s="13">
        <v>5.0</v>
      </c>
      <c r="D47" s="13">
        <v>10.0</v>
      </c>
      <c r="E47" s="13" t="s">
        <v>21</v>
      </c>
      <c r="F47" s="14" t="s">
        <v>35</v>
      </c>
      <c r="G47" s="9"/>
      <c r="H47" s="4">
        <f>SUM(G47:G50)</f>
        <v>3</v>
      </c>
      <c r="I47" s="13">
        <f>0.7*H47</f>
        <v>2.1</v>
      </c>
      <c r="J47" s="9"/>
      <c r="K47" s="16">
        <f>(J47*G47)+(J48*G48)+(J49*G49)+(J50*G50)</f>
        <v>224.5</v>
      </c>
      <c r="L47" s="17">
        <f>K47/100</f>
        <v>2.245</v>
      </c>
      <c r="M47" s="18" t="s">
        <v>96</v>
      </c>
    </row>
    <row r="48" ht="15.75" customHeight="1">
      <c r="A48" s="19"/>
      <c r="B48" s="19"/>
      <c r="C48" s="19"/>
      <c r="D48" s="19"/>
      <c r="E48" s="19"/>
      <c r="F48" s="20" t="s">
        <v>24</v>
      </c>
      <c r="G48" s="9">
        <v>1.0</v>
      </c>
      <c r="H48" s="19"/>
      <c r="I48" s="19"/>
      <c r="J48" s="9">
        <v>72.5</v>
      </c>
      <c r="K48" s="19"/>
      <c r="L48" s="19"/>
      <c r="M48" s="19"/>
    </row>
    <row r="49" ht="15.75" customHeight="1">
      <c r="A49" s="19"/>
      <c r="B49" s="19"/>
      <c r="C49" s="19"/>
      <c r="D49" s="19"/>
      <c r="E49" s="19"/>
      <c r="F49" s="20" t="s">
        <v>25</v>
      </c>
      <c r="G49" s="9">
        <v>1.0</v>
      </c>
      <c r="H49" s="19"/>
      <c r="I49" s="19"/>
      <c r="J49" s="9">
        <v>72.0</v>
      </c>
      <c r="K49" s="19"/>
      <c r="L49" s="19"/>
      <c r="M49" s="19"/>
    </row>
    <row r="50" ht="15.75" customHeight="1">
      <c r="A50" s="19"/>
      <c r="B50" s="19"/>
      <c r="C50" s="19"/>
      <c r="D50" s="19"/>
      <c r="E50" s="19"/>
      <c r="F50" s="20" t="s">
        <v>26</v>
      </c>
      <c r="G50" s="9">
        <v>1.0</v>
      </c>
      <c r="H50" s="7"/>
      <c r="I50" s="7"/>
      <c r="J50" s="9">
        <v>80.0</v>
      </c>
      <c r="K50" s="7"/>
      <c r="L50" s="7"/>
      <c r="M50" s="7"/>
    </row>
    <row r="51" ht="15.75" customHeight="1">
      <c r="A51" s="24">
        <v>16.0</v>
      </c>
      <c r="B51" s="25" t="s">
        <v>35</v>
      </c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6"/>
    </row>
    <row r="52" ht="15.75" customHeight="1">
      <c r="A52" s="27" t="s">
        <v>42</v>
      </c>
      <c r="B52" s="26"/>
      <c r="C52" s="26"/>
      <c r="D52" s="26"/>
      <c r="E52" s="26"/>
      <c r="F52" s="26"/>
      <c r="G52" s="6"/>
      <c r="H52" s="28">
        <f t="shared" ref="H52:L52" si="1">SUM(H10:H50)</f>
        <v>100</v>
      </c>
      <c r="I52" s="29">
        <f t="shared" si="1"/>
        <v>70</v>
      </c>
      <c r="J52" s="28">
        <f t="shared" si="1"/>
        <v>2523</v>
      </c>
      <c r="K52" s="30">
        <f t="shared" si="1"/>
        <v>7015</v>
      </c>
      <c r="L52" s="31">
        <f t="shared" si="1"/>
        <v>70.15</v>
      </c>
      <c r="M52" s="14"/>
    </row>
    <row r="53" ht="15.75" customHeight="1">
      <c r="A53" s="32" t="s">
        <v>43</v>
      </c>
      <c r="B53" s="26"/>
      <c r="C53" s="26"/>
      <c r="D53" s="26"/>
      <c r="E53" s="26"/>
      <c r="F53" s="26"/>
      <c r="G53" s="26"/>
      <c r="H53" s="26"/>
      <c r="I53" s="26"/>
      <c r="J53" s="26"/>
      <c r="K53" s="6"/>
      <c r="L53" s="33"/>
      <c r="M53" s="34" t="s">
        <v>114</v>
      </c>
    </row>
    <row r="54" ht="15.75" customHeight="1">
      <c r="A54" s="3"/>
      <c r="G54" s="3"/>
    </row>
    <row r="55" ht="15.75" customHeight="1">
      <c r="A55" s="3"/>
      <c r="G55" s="3"/>
      <c r="J55" s="35" t="s">
        <v>45</v>
      </c>
    </row>
    <row r="56" ht="15.75" customHeight="1">
      <c r="A56" s="3"/>
      <c r="G56" s="3"/>
      <c r="J56" s="11" t="s">
        <v>46</v>
      </c>
      <c r="K56" s="11" t="s">
        <v>47</v>
      </c>
      <c r="L56" s="11" t="s">
        <v>48</v>
      </c>
    </row>
    <row r="57" ht="15.75" customHeight="1">
      <c r="A57" s="3"/>
      <c r="G57" s="3"/>
      <c r="J57" s="36" t="s">
        <v>239</v>
      </c>
      <c r="K57" s="11" t="s">
        <v>50</v>
      </c>
      <c r="L57" s="11">
        <v>4.0</v>
      </c>
    </row>
    <row r="58" ht="15.75" customHeight="1">
      <c r="A58" s="3"/>
      <c r="G58" s="3"/>
      <c r="J58" s="36" t="s">
        <v>240</v>
      </c>
      <c r="K58" s="11" t="s">
        <v>52</v>
      </c>
      <c r="L58" s="11">
        <v>3.0</v>
      </c>
    </row>
    <row r="59" ht="15.75" customHeight="1">
      <c r="A59" s="3"/>
      <c r="G59" s="3"/>
      <c r="J59" s="36" t="s">
        <v>241</v>
      </c>
      <c r="K59" s="11" t="s">
        <v>54</v>
      </c>
      <c r="L59" s="11">
        <v>2.0</v>
      </c>
    </row>
    <row r="60" ht="15.75" customHeight="1">
      <c r="A60" s="3"/>
      <c r="G60" s="3"/>
      <c r="J60" s="36" t="s">
        <v>242</v>
      </c>
      <c r="K60" s="11" t="s">
        <v>56</v>
      </c>
      <c r="L60" s="11">
        <v>1.0</v>
      </c>
    </row>
    <row r="61" ht="15.75" customHeight="1">
      <c r="A61" s="3"/>
      <c r="G61" s="3"/>
      <c r="J61" s="36" t="s">
        <v>243</v>
      </c>
      <c r="K61" s="11" t="s">
        <v>58</v>
      </c>
      <c r="L61" s="11">
        <v>0.0</v>
      </c>
    </row>
    <row r="62" ht="15.75" customHeight="1">
      <c r="A62" s="3"/>
      <c r="G62" s="3"/>
    </row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21">
    <mergeCell ref="L7:L8"/>
    <mergeCell ref="M7:M8"/>
    <mergeCell ref="J7:J8"/>
    <mergeCell ref="K7:K8"/>
    <mergeCell ref="K10:K13"/>
    <mergeCell ref="L10:L13"/>
    <mergeCell ref="M10:M13"/>
    <mergeCell ref="L14:L17"/>
    <mergeCell ref="M14:M17"/>
    <mergeCell ref="H18:H21"/>
    <mergeCell ref="H22:H25"/>
    <mergeCell ref="H30:H33"/>
    <mergeCell ref="H35:H38"/>
    <mergeCell ref="H39:H42"/>
    <mergeCell ref="H43:H46"/>
    <mergeCell ref="H47:H50"/>
    <mergeCell ref="I22:I25"/>
    <mergeCell ref="I30:I33"/>
    <mergeCell ref="I35:I38"/>
    <mergeCell ref="I39:I42"/>
    <mergeCell ref="I43:I46"/>
    <mergeCell ref="I47:I50"/>
    <mergeCell ref="H7:H8"/>
    <mergeCell ref="I7:I8"/>
    <mergeCell ref="H10:H13"/>
    <mergeCell ref="I10:I13"/>
    <mergeCell ref="H14:H17"/>
    <mergeCell ref="I14:I17"/>
    <mergeCell ref="I18:I21"/>
    <mergeCell ref="A14:A17"/>
    <mergeCell ref="B14:B17"/>
    <mergeCell ref="C14:C17"/>
    <mergeCell ref="D14:D17"/>
    <mergeCell ref="E14:E17"/>
    <mergeCell ref="B18:B21"/>
    <mergeCell ref="E18:E21"/>
    <mergeCell ref="A18:A21"/>
    <mergeCell ref="A22:A25"/>
    <mergeCell ref="B22:B25"/>
    <mergeCell ref="C22:C25"/>
    <mergeCell ref="D22:D25"/>
    <mergeCell ref="E22:E25"/>
    <mergeCell ref="A26:A29"/>
    <mergeCell ref="C35:C38"/>
    <mergeCell ref="D35:D38"/>
    <mergeCell ref="A30:A33"/>
    <mergeCell ref="B30:B33"/>
    <mergeCell ref="C30:C33"/>
    <mergeCell ref="D30:D33"/>
    <mergeCell ref="E30:E33"/>
    <mergeCell ref="B35:B38"/>
    <mergeCell ref="E35:E38"/>
    <mergeCell ref="B43:B46"/>
    <mergeCell ref="C43:C46"/>
    <mergeCell ref="A47:A50"/>
    <mergeCell ref="B47:B50"/>
    <mergeCell ref="C47:C50"/>
    <mergeCell ref="D43:D46"/>
    <mergeCell ref="E43:E46"/>
    <mergeCell ref="D47:D50"/>
    <mergeCell ref="E47:E50"/>
    <mergeCell ref="A35:A38"/>
    <mergeCell ref="A39:A42"/>
    <mergeCell ref="B39:B42"/>
    <mergeCell ref="C39:C42"/>
    <mergeCell ref="D39:D42"/>
    <mergeCell ref="E39:E42"/>
    <mergeCell ref="A43:A46"/>
    <mergeCell ref="K14:K17"/>
    <mergeCell ref="K18:K21"/>
    <mergeCell ref="L18:L21"/>
    <mergeCell ref="M18:M21"/>
    <mergeCell ref="K22:K25"/>
    <mergeCell ref="L22:L25"/>
    <mergeCell ref="M22:M25"/>
    <mergeCell ref="L43:L46"/>
    <mergeCell ref="M43:M46"/>
    <mergeCell ref="K47:K50"/>
    <mergeCell ref="L47:L50"/>
    <mergeCell ref="M47:M50"/>
    <mergeCell ref="K35:K38"/>
    <mergeCell ref="L35:L38"/>
    <mergeCell ref="M35:M38"/>
    <mergeCell ref="K39:K42"/>
    <mergeCell ref="L39:L42"/>
    <mergeCell ref="M39:M42"/>
    <mergeCell ref="K43:K46"/>
    <mergeCell ref="E7:E8"/>
    <mergeCell ref="F7:G7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A10:A13"/>
    <mergeCell ref="B10:B13"/>
    <mergeCell ref="C10:C13"/>
    <mergeCell ref="D10:D13"/>
    <mergeCell ref="E10:E13"/>
    <mergeCell ref="C18:C21"/>
    <mergeCell ref="D18:D21"/>
    <mergeCell ref="B26:B29"/>
    <mergeCell ref="C26:C29"/>
    <mergeCell ref="D26:D29"/>
    <mergeCell ref="E26:E29"/>
    <mergeCell ref="H26:H29"/>
    <mergeCell ref="I26:I29"/>
    <mergeCell ref="K26:K29"/>
    <mergeCell ref="L26:L29"/>
    <mergeCell ref="M26:M29"/>
    <mergeCell ref="K30:K33"/>
    <mergeCell ref="L30:L33"/>
    <mergeCell ref="M30:M33"/>
    <mergeCell ref="B34:M34"/>
    <mergeCell ref="B51:M51"/>
    <mergeCell ref="A52:G52"/>
    <mergeCell ref="A53:K53"/>
  </mergeCells>
  <printOptions/>
  <pageMargins bottom="0.75" footer="0.0" header="0.0" left="0.7" right="0.7" top="0.75"/>
  <pageSetup orientation="landscape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4" width="8.71"/>
    <col customWidth="1" min="5" max="5" width="14.57"/>
    <col customWidth="1" min="6" max="7" width="13.14"/>
    <col customWidth="1" min="8" max="8" width="8.71"/>
    <col customWidth="1" min="9" max="9" width="12.57"/>
    <col customWidth="1" min="10" max="10" width="10.0"/>
    <col customWidth="1" min="11" max="11" width="14.0"/>
    <col customWidth="1" min="12" max="12" width="12.43"/>
    <col customWidth="1" min="13" max="13" width="41.14"/>
    <col customWidth="1" min="14" max="26" width="8.71"/>
  </cols>
  <sheetData>
    <row r="1">
      <c r="A1" s="1" t="s">
        <v>0</v>
      </c>
    </row>
    <row r="2">
      <c r="A2" s="1" t="s">
        <v>244</v>
      </c>
    </row>
    <row r="3">
      <c r="A3" s="1" t="s">
        <v>245</v>
      </c>
    </row>
    <row r="4">
      <c r="A4" s="1" t="s">
        <v>3</v>
      </c>
    </row>
    <row r="5">
      <c r="A5" s="1" t="s">
        <v>4</v>
      </c>
    </row>
    <row r="6">
      <c r="A6" s="3"/>
      <c r="G6" s="3"/>
    </row>
    <row r="7">
      <c r="A7" s="4" t="s">
        <v>5</v>
      </c>
      <c r="B7" s="4" t="s">
        <v>6</v>
      </c>
      <c r="C7" s="4" t="s">
        <v>7</v>
      </c>
      <c r="D7" s="4" t="s">
        <v>8</v>
      </c>
      <c r="E7" s="4" t="s">
        <v>9</v>
      </c>
      <c r="F7" s="5" t="s">
        <v>10</v>
      </c>
      <c r="G7" s="6"/>
      <c r="H7" s="4" t="s">
        <v>11</v>
      </c>
      <c r="I7" s="4" t="s">
        <v>12</v>
      </c>
      <c r="J7" s="4" t="s">
        <v>13</v>
      </c>
      <c r="K7" s="4" t="s">
        <v>14</v>
      </c>
      <c r="L7" s="4" t="s">
        <v>15</v>
      </c>
      <c r="M7" s="4" t="s">
        <v>16</v>
      </c>
    </row>
    <row r="8">
      <c r="A8" s="7"/>
      <c r="B8" s="7"/>
      <c r="C8" s="7"/>
      <c r="D8" s="7"/>
      <c r="E8" s="7"/>
      <c r="F8" s="8" t="s">
        <v>17</v>
      </c>
      <c r="G8" s="9" t="s">
        <v>18</v>
      </c>
      <c r="H8" s="7"/>
      <c r="I8" s="7"/>
      <c r="J8" s="7"/>
      <c r="K8" s="7"/>
      <c r="L8" s="7"/>
      <c r="M8" s="7"/>
    </row>
    <row r="9">
      <c r="A9" s="8">
        <v>1.0</v>
      </c>
      <c r="B9" s="8">
        <v>2.0</v>
      </c>
      <c r="C9" s="8">
        <v>3.0</v>
      </c>
      <c r="D9" s="8">
        <v>4.0</v>
      </c>
      <c r="E9" s="8">
        <v>5.0</v>
      </c>
      <c r="F9" s="10">
        <v>6.0</v>
      </c>
      <c r="G9" s="11">
        <v>7.0</v>
      </c>
      <c r="H9" s="8">
        <v>8.0</v>
      </c>
      <c r="I9" s="8">
        <v>9.0</v>
      </c>
      <c r="J9" s="8">
        <v>10.0</v>
      </c>
      <c r="K9" s="8">
        <v>11.0</v>
      </c>
      <c r="L9" s="8">
        <v>12.0</v>
      </c>
      <c r="M9" s="8">
        <v>13.0</v>
      </c>
    </row>
    <row r="10">
      <c r="A10" s="12" t="s">
        <v>19</v>
      </c>
      <c r="B10" s="13" t="s">
        <v>20</v>
      </c>
      <c r="C10" s="13">
        <v>1.0</v>
      </c>
      <c r="D10" s="13">
        <v>1.0</v>
      </c>
      <c r="E10" s="13" t="s">
        <v>21</v>
      </c>
      <c r="F10" s="14" t="s">
        <v>22</v>
      </c>
      <c r="G10" s="11"/>
      <c r="H10" s="4">
        <v>3.0</v>
      </c>
      <c r="I10" s="15">
        <f>0.7*H10</f>
        <v>2.1</v>
      </c>
      <c r="J10" s="8"/>
      <c r="K10" s="16">
        <f>(J10*G10)+(J11*G11)+(J12*G12)+(J13*G13)</f>
        <v>224.5</v>
      </c>
      <c r="L10" s="17">
        <f>K10/100</f>
        <v>2.245</v>
      </c>
      <c r="M10" s="18" t="s">
        <v>23</v>
      </c>
    </row>
    <row r="11">
      <c r="A11" s="19"/>
      <c r="B11" s="19"/>
      <c r="C11" s="19"/>
      <c r="D11" s="19"/>
      <c r="E11" s="19"/>
      <c r="F11" s="20" t="s">
        <v>24</v>
      </c>
      <c r="G11" s="9">
        <v>1.0</v>
      </c>
      <c r="H11" s="19"/>
      <c r="I11" s="19"/>
      <c r="J11" s="9">
        <v>72.5</v>
      </c>
      <c r="K11" s="19"/>
      <c r="L11" s="19"/>
      <c r="M11" s="19"/>
    </row>
    <row r="12">
      <c r="A12" s="19"/>
      <c r="B12" s="19"/>
      <c r="C12" s="19"/>
      <c r="D12" s="19"/>
      <c r="E12" s="19"/>
      <c r="F12" s="20" t="s">
        <v>25</v>
      </c>
      <c r="G12" s="9">
        <v>1.0</v>
      </c>
      <c r="H12" s="19"/>
      <c r="I12" s="19"/>
      <c r="J12" s="9">
        <v>72.0</v>
      </c>
      <c r="K12" s="19"/>
      <c r="L12" s="19"/>
      <c r="M12" s="19"/>
    </row>
    <row r="13">
      <c r="A13" s="7"/>
      <c r="B13" s="7"/>
      <c r="C13" s="7"/>
      <c r="D13" s="7"/>
      <c r="E13" s="7"/>
      <c r="F13" s="20" t="s">
        <v>26</v>
      </c>
      <c r="G13" s="9">
        <v>1.0</v>
      </c>
      <c r="H13" s="7"/>
      <c r="I13" s="7"/>
      <c r="J13" s="9">
        <v>80.0</v>
      </c>
      <c r="K13" s="7"/>
      <c r="L13" s="7"/>
      <c r="M13" s="7"/>
    </row>
    <row r="14">
      <c r="A14" s="13">
        <v>3.0</v>
      </c>
      <c r="B14" s="13" t="s">
        <v>20</v>
      </c>
      <c r="C14" s="13">
        <v>2.0</v>
      </c>
      <c r="D14" s="13">
        <v>2.0</v>
      </c>
      <c r="E14" s="13" t="s">
        <v>21</v>
      </c>
      <c r="F14" s="14" t="s">
        <v>22</v>
      </c>
      <c r="G14" s="11"/>
      <c r="H14" s="4">
        <f>SUM(G14:G17)</f>
        <v>3</v>
      </c>
      <c r="I14" s="4">
        <f>0.7*H14</f>
        <v>2.1</v>
      </c>
      <c r="J14" s="8"/>
      <c r="K14" s="16">
        <f>(J14*G14)+(J15*G15)+(J16*G16)+(J17*G17)</f>
        <v>224.5</v>
      </c>
      <c r="L14" s="21">
        <f>K14/100</f>
        <v>2.245</v>
      </c>
      <c r="M14" s="18" t="s">
        <v>27</v>
      </c>
    </row>
    <row r="15">
      <c r="A15" s="19"/>
      <c r="B15" s="19"/>
      <c r="C15" s="19"/>
      <c r="D15" s="19"/>
      <c r="E15" s="19"/>
      <c r="F15" s="20" t="s">
        <v>24</v>
      </c>
      <c r="G15" s="9">
        <v>1.0</v>
      </c>
      <c r="H15" s="19"/>
      <c r="I15" s="19"/>
      <c r="J15" s="9">
        <v>72.5</v>
      </c>
      <c r="K15" s="19"/>
      <c r="L15" s="19"/>
      <c r="M15" s="19"/>
    </row>
    <row r="16">
      <c r="A16" s="19"/>
      <c r="B16" s="19"/>
      <c r="C16" s="19"/>
      <c r="D16" s="19"/>
      <c r="E16" s="19"/>
      <c r="F16" s="20" t="s">
        <v>25</v>
      </c>
      <c r="G16" s="9">
        <v>1.0</v>
      </c>
      <c r="H16" s="19"/>
      <c r="I16" s="19"/>
      <c r="J16" s="9">
        <v>72.0</v>
      </c>
      <c r="K16" s="19"/>
      <c r="L16" s="19"/>
      <c r="M16" s="19"/>
    </row>
    <row r="17">
      <c r="A17" s="7"/>
      <c r="B17" s="7"/>
      <c r="C17" s="7"/>
      <c r="D17" s="7"/>
      <c r="E17" s="7"/>
      <c r="F17" s="20" t="s">
        <v>26</v>
      </c>
      <c r="G17" s="9">
        <v>1.0</v>
      </c>
      <c r="H17" s="7"/>
      <c r="I17" s="7"/>
      <c r="J17" s="9">
        <v>80.0</v>
      </c>
      <c r="K17" s="7"/>
      <c r="L17" s="7"/>
      <c r="M17" s="7"/>
    </row>
    <row r="18">
      <c r="A18" s="13">
        <v>4.0</v>
      </c>
      <c r="B18" s="13" t="s">
        <v>20</v>
      </c>
      <c r="C18" s="13">
        <v>3.0</v>
      </c>
      <c r="D18" s="13">
        <v>3.0</v>
      </c>
      <c r="E18" s="13" t="s">
        <v>21</v>
      </c>
      <c r="F18" s="14" t="s">
        <v>28</v>
      </c>
      <c r="G18" s="11">
        <v>15.0</v>
      </c>
      <c r="H18" s="4">
        <f>SUM(G18:G21)</f>
        <v>18</v>
      </c>
      <c r="I18" s="4">
        <f>0.7*H18</f>
        <v>12.6</v>
      </c>
      <c r="J18" s="8">
        <v>78.0</v>
      </c>
      <c r="K18" s="16">
        <f>(J18*G18)+(J19*G19)+(J20*G20)+(J21*G21)</f>
        <v>1394.5</v>
      </c>
      <c r="L18" s="21">
        <f>K18/100</f>
        <v>13.945</v>
      </c>
      <c r="M18" s="18" t="s">
        <v>94</v>
      </c>
    </row>
    <row r="19">
      <c r="A19" s="19"/>
      <c r="B19" s="19"/>
      <c r="C19" s="19"/>
      <c r="D19" s="19"/>
      <c r="E19" s="19"/>
      <c r="F19" s="20" t="s">
        <v>24</v>
      </c>
      <c r="G19" s="9">
        <v>1.0</v>
      </c>
      <c r="H19" s="19"/>
      <c r="I19" s="19"/>
      <c r="J19" s="9">
        <v>72.5</v>
      </c>
      <c r="K19" s="19"/>
      <c r="L19" s="19"/>
      <c r="M19" s="19"/>
    </row>
    <row r="20">
      <c r="A20" s="19"/>
      <c r="B20" s="19"/>
      <c r="C20" s="19"/>
      <c r="D20" s="19"/>
      <c r="E20" s="19"/>
      <c r="F20" s="20" t="s">
        <v>25</v>
      </c>
      <c r="G20" s="9">
        <v>1.0</v>
      </c>
      <c r="H20" s="19"/>
      <c r="I20" s="19"/>
      <c r="J20" s="9">
        <v>72.0</v>
      </c>
      <c r="K20" s="19"/>
      <c r="L20" s="19"/>
      <c r="M20" s="19"/>
    </row>
    <row r="21" ht="15.75" customHeight="1">
      <c r="A21" s="7"/>
      <c r="B21" s="7"/>
      <c r="C21" s="7"/>
      <c r="D21" s="7"/>
      <c r="E21" s="7"/>
      <c r="F21" s="20" t="s">
        <v>26</v>
      </c>
      <c r="G21" s="9">
        <v>1.0</v>
      </c>
      <c r="H21" s="7"/>
      <c r="I21" s="7"/>
      <c r="J21" s="9">
        <v>80.0</v>
      </c>
      <c r="K21" s="7"/>
      <c r="L21" s="7"/>
      <c r="M21" s="7"/>
    </row>
    <row r="22" ht="15.75" customHeight="1">
      <c r="A22" s="13">
        <v>5.0</v>
      </c>
      <c r="B22" s="13" t="s">
        <v>20</v>
      </c>
      <c r="C22" s="13">
        <v>5.0</v>
      </c>
      <c r="D22" s="13">
        <v>4.0</v>
      </c>
      <c r="E22" s="13" t="s">
        <v>21</v>
      </c>
      <c r="F22" s="14" t="s">
        <v>22</v>
      </c>
      <c r="G22" s="11">
        <v>25.0</v>
      </c>
      <c r="H22" s="4">
        <f>SUM(G22:G25)</f>
        <v>28</v>
      </c>
      <c r="I22" s="4">
        <f>0.7*H22</f>
        <v>19.6</v>
      </c>
      <c r="J22" s="8">
        <v>30.0</v>
      </c>
      <c r="K22" s="16">
        <f>(J22*G22)+(J23*G23)+(J24*G24)+(J25*G25)</f>
        <v>974.5</v>
      </c>
      <c r="L22" s="21">
        <f>K22/100</f>
        <v>9.745</v>
      </c>
      <c r="M22" s="18" t="s">
        <v>30</v>
      </c>
    </row>
    <row r="23" ht="15.75" customHeight="1">
      <c r="A23" s="19"/>
      <c r="B23" s="19"/>
      <c r="C23" s="19"/>
      <c r="D23" s="19"/>
      <c r="E23" s="19"/>
      <c r="F23" s="20" t="s">
        <v>24</v>
      </c>
      <c r="G23" s="9">
        <v>1.0</v>
      </c>
      <c r="H23" s="19"/>
      <c r="I23" s="19"/>
      <c r="J23" s="9">
        <v>72.5</v>
      </c>
      <c r="K23" s="19"/>
      <c r="L23" s="19"/>
      <c r="M23" s="19"/>
    </row>
    <row r="24" ht="15.75" customHeight="1">
      <c r="A24" s="19"/>
      <c r="B24" s="19"/>
      <c r="C24" s="19"/>
      <c r="D24" s="19"/>
      <c r="E24" s="19"/>
      <c r="F24" s="20" t="s">
        <v>25</v>
      </c>
      <c r="G24" s="9">
        <v>1.0</v>
      </c>
      <c r="H24" s="19"/>
      <c r="I24" s="19"/>
      <c r="J24" s="9">
        <v>72.0</v>
      </c>
      <c r="K24" s="19"/>
      <c r="L24" s="19"/>
      <c r="M24" s="19"/>
    </row>
    <row r="25" ht="15.75" customHeight="1">
      <c r="A25" s="7"/>
      <c r="B25" s="7"/>
      <c r="C25" s="7"/>
      <c r="D25" s="7"/>
      <c r="E25" s="7"/>
      <c r="F25" s="20" t="s">
        <v>26</v>
      </c>
      <c r="G25" s="9">
        <v>1.0</v>
      </c>
      <c r="H25" s="7"/>
      <c r="I25" s="7"/>
      <c r="J25" s="9">
        <v>80.0</v>
      </c>
      <c r="K25" s="7"/>
      <c r="L25" s="7"/>
      <c r="M25" s="7"/>
    </row>
    <row r="26" ht="15.75" customHeight="1">
      <c r="A26" s="13">
        <v>6.0</v>
      </c>
      <c r="B26" s="13" t="s">
        <v>20</v>
      </c>
      <c r="C26" s="13">
        <v>5.0</v>
      </c>
      <c r="D26" s="13">
        <v>5.0</v>
      </c>
      <c r="E26" s="13" t="s">
        <v>31</v>
      </c>
      <c r="F26" s="14" t="s">
        <v>22</v>
      </c>
      <c r="G26" s="9"/>
      <c r="H26" s="4">
        <f>SUM(G26:G29)</f>
        <v>3</v>
      </c>
      <c r="I26" s="4">
        <f>0.7*H26</f>
        <v>2.1</v>
      </c>
      <c r="J26" s="9"/>
      <c r="K26" s="16">
        <f>(J26*G26)+(J27*G27)+(J28*G28)+(J29*G29)</f>
        <v>224.5</v>
      </c>
      <c r="L26" s="21">
        <f>K26/100</f>
        <v>2.245</v>
      </c>
      <c r="M26" s="18" t="s">
        <v>70</v>
      </c>
    </row>
    <row r="27" ht="15.75" customHeight="1">
      <c r="A27" s="19"/>
      <c r="B27" s="19"/>
      <c r="C27" s="19"/>
      <c r="D27" s="19"/>
      <c r="E27" s="19"/>
      <c r="F27" s="20" t="s">
        <v>24</v>
      </c>
      <c r="G27" s="9">
        <v>1.0</v>
      </c>
      <c r="H27" s="19"/>
      <c r="I27" s="19"/>
      <c r="J27" s="9">
        <v>72.5</v>
      </c>
      <c r="K27" s="19"/>
      <c r="L27" s="19"/>
      <c r="M27" s="19"/>
    </row>
    <row r="28" ht="15.75" customHeight="1">
      <c r="A28" s="19"/>
      <c r="B28" s="19"/>
      <c r="C28" s="19"/>
      <c r="D28" s="19"/>
      <c r="E28" s="19"/>
      <c r="F28" s="20" t="s">
        <v>25</v>
      </c>
      <c r="G28" s="9">
        <v>1.0</v>
      </c>
      <c r="H28" s="19"/>
      <c r="I28" s="19"/>
      <c r="J28" s="9">
        <v>72.0</v>
      </c>
      <c r="K28" s="19"/>
      <c r="L28" s="19"/>
      <c r="M28" s="19"/>
    </row>
    <row r="29" ht="15.75" customHeight="1">
      <c r="A29" s="7"/>
      <c r="B29" s="7"/>
      <c r="C29" s="7"/>
      <c r="D29" s="7"/>
      <c r="E29" s="7"/>
      <c r="F29" s="20" t="s">
        <v>26</v>
      </c>
      <c r="G29" s="9">
        <v>1.0</v>
      </c>
      <c r="H29" s="7"/>
      <c r="I29" s="7"/>
      <c r="J29" s="9">
        <v>80.0</v>
      </c>
      <c r="K29" s="7"/>
      <c r="L29" s="7"/>
      <c r="M29" s="7"/>
    </row>
    <row r="30" ht="15.75" customHeight="1">
      <c r="A30" s="13">
        <v>7.0</v>
      </c>
      <c r="B30" s="13" t="s">
        <v>20</v>
      </c>
      <c r="C30" s="13">
        <v>5.0</v>
      </c>
      <c r="D30" s="13">
        <v>6.0</v>
      </c>
      <c r="E30" s="13" t="s">
        <v>21</v>
      </c>
      <c r="F30" s="14" t="s">
        <v>22</v>
      </c>
      <c r="G30" s="11"/>
      <c r="H30" s="4">
        <f>SUM(G30:G33)</f>
        <v>3</v>
      </c>
      <c r="I30" s="4">
        <f>0.7*H30</f>
        <v>2.1</v>
      </c>
      <c r="J30" s="8"/>
      <c r="K30" s="16">
        <f>(J30*G30)+(J31*G31)+(J32*G32)+(J33*G33)</f>
        <v>224.5</v>
      </c>
      <c r="L30" s="21">
        <f>K30/100</f>
        <v>2.245</v>
      </c>
      <c r="M30" s="18" t="s">
        <v>84</v>
      </c>
    </row>
    <row r="31" ht="15.75" customHeight="1">
      <c r="A31" s="19"/>
      <c r="B31" s="19"/>
      <c r="C31" s="19"/>
      <c r="D31" s="19"/>
      <c r="E31" s="19"/>
      <c r="F31" s="20" t="s">
        <v>24</v>
      </c>
      <c r="G31" s="9">
        <v>1.0</v>
      </c>
      <c r="H31" s="19"/>
      <c r="I31" s="19"/>
      <c r="J31" s="9">
        <v>72.5</v>
      </c>
      <c r="K31" s="19"/>
      <c r="L31" s="19"/>
      <c r="M31" s="19"/>
    </row>
    <row r="32" ht="15.75" customHeight="1">
      <c r="A32" s="19"/>
      <c r="B32" s="19"/>
      <c r="C32" s="19"/>
      <c r="D32" s="19"/>
      <c r="E32" s="19"/>
      <c r="F32" s="20" t="s">
        <v>25</v>
      </c>
      <c r="G32" s="9">
        <v>1.0</v>
      </c>
      <c r="H32" s="19"/>
      <c r="I32" s="19"/>
      <c r="J32" s="9">
        <v>72.0</v>
      </c>
      <c r="K32" s="19"/>
      <c r="L32" s="19"/>
      <c r="M32" s="19"/>
    </row>
    <row r="33" ht="15.75" customHeight="1">
      <c r="A33" s="7"/>
      <c r="B33" s="7"/>
      <c r="C33" s="7"/>
      <c r="D33" s="7"/>
      <c r="E33" s="7"/>
      <c r="F33" s="20" t="s">
        <v>26</v>
      </c>
      <c r="G33" s="9">
        <v>1.0</v>
      </c>
      <c r="H33" s="7"/>
      <c r="I33" s="7"/>
      <c r="J33" s="9">
        <v>80.0</v>
      </c>
      <c r="K33" s="7"/>
      <c r="L33" s="7"/>
      <c r="M33" s="7"/>
    </row>
    <row r="34" ht="15.75" customHeight="1">
      <c r="A34" s="24">
        <v>8.0</v>
      </c>
      <c r="B34" s="25" t="s">
        <v>22</v>
      </c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6"/>
    </row>
    <row r="35" ht="15.75" customHeight="1">
      <c r="A35" s="12" t="s">
        <v>34</v>
      </c>
      <c r="B35" s="13" t="s">
        <v>20</v>
      </c>
      <c r="C35" s="13">
        <v>4.0</v>
      </c>
      <c r="D35" s="13">
        <v>7.0</v>
      </c>
      <c r="E35" s="13" t="s">
        <v>21</v>
      </c>
      <c r="F35" s="14" t="s">
        <v>35</v>
      </c>
      <c r="G35" s="11"/>
      <c r="H35" s="4">
        <f>SUM(G35:G38)</f>
        <v>3</v>
      </c>
      <c r="I35" s="4">
        <f>0.7*H35</f>
        <v>2.1</v>
      </c>
      <c r="J35" s="8"/>
      <c r="K35" s="16">
        <f>(J35*G35)+(J36*G36)+(J37*G37)+(J38*G38)</f>
        <v>224.5</v>
      </c>
      <c r="L35" s="17">
        <f>K35/100</f>
        <v>2.245</v>
      </c>
      <c r="M35" s="18" t="s">
        <v>72</v>
      </c>
    </row>
    <row r="36" ht="15.75" customHeight="1">
      <c r="A36" s="19"/>
      <c r="B36" s="19"/>
      <c r="C36" s="19"/>
      <c r="D36" s="19"/>
      <c r="E36" s="19"/>
      <c r="F36" s="20" t="s">
        <v>24</v>
      </c>
      <c r="G36" s="9">
        <v>1.0</v>
      </c>
      <c r="H36" s="19"/>
      <c r="I36" s="19"/>
      <c r="J36" s="9">
        <v>72.5</v>
      </c>
      <c r="K36" s="19"/>
      <c r="L36" s="19"/>
      <c r="M36" s="19"/>
    </row>
    <row r="37" ht="15.75" customHeight="1">
      <c r="A37" s="19"/>
      <c r="B37" s="19"/>
      <c r="C37" s="19"/>
      <c r="D37" s="19"/>
      <c r="E37" s="19"/>
      <c r="F37" s="20" t="s">
        <v>25</v>
      </c>
      <c r="G37" s="9">
        <v>1.0</v>
      </c>
      <c r="H37" s="19"/>
      <c r="I37" s="19"/>
      <c r="J37" s="9">
        <v>72.0</v>
      </c>
      <c r="K37" s="19"/>
      <c r="L37" s="19"/>
      <c r="M37" s="19"/>
    </row>
    <row r="38" ht="15.75" customHeight="1">
      <c r="A38" s="7"/>
      <c r="B38" s="7"/>
      <c r="C38" s="7"/>
      <c r="D38" s="7"/>
      <c r="E38" s="7"/>
      <c r="F38" s="20" t="s">
        <v>26</v>
      </c>
      <c r="G38" s="9">
        <v>1.0</v>
      </c>
      <c r="H38" s="7"/>
      <c r="I38" s="7"/>
      <c r="J38" s="9">
        <v>80.0</v>
      </c>
      <c r="K38" s="7"/>
      <c r="L38" s="7"/>
      <c r="M38" s="7"/>
    </row>
    <row r="39" ht="15.75" customHeight="1">
      <c r="A39" s="12" t="s">
        <v>37</v>
      </c>
      <c r="B39" s="13" t="s">
        <v>20</v>
      </c>
      <c r="C39" s="13">
        <v>4.0</v>
      </c>
      <c r="D39" s="13">
        <v>8.0</v>
      </c>
      <c r="E39" s="13" t="s">
        <v>21</v>
      </c>
      <c r="F39" s="14" t="s">
        <v>35</v>
      </c>
      <c r="G39" s="11">
        <v>15.0</v>
      </c>
      <c r="H39" s="4">
        <f>SUM(G39:G42)</f>
        <v>18</v>
      </c>
      <c r="I39" s="13">
        <f>0.7*H39</f>
        <v>12.6</v>
      </c>
      <c r="J39" s="8">
        <v>30.0</v>
      </c>
      <c r="K39" s="16">
        <f>(J39*G39)+(J40*G40)+(J41*G41)+(J42*G42)</f>
        <v>674.5</v>
      </c>
      <c r="L39" s="17">
        <f>K39/100</f>
        <v>6.745</v>
      </c>
      <c r="M39" s="18" t="s">
        <v>246</v>
      </c>
    </row>
    <row r="40" ht="15.75" customHeight="1">
      <c r="A40" s="19"/>
      <c r="B40" s="19"/>
      <c r="C40" s="19"/>
      <c r="D40" s="19"/>
      <c r="E40" s="19"/>
      <c r="F40" s="20" t="s">
        <v>24</v>
      </c>
      <c r="G40" s="9">
        <v>1.0</v>
      </c>
      <c r="H40" s="19"/>
      <c r="I40" s="19"/>
      <c r="J40" s="9">
        <v>72.5</v>
      </c>
      <c r="K40" s="19"/>
      <c r="L40" s="19"/>
      <c r="M40" s="19"/>
    </row>
    <row r="41" ht="15.75" customHeight="1">
      <c r="A41" s="19"/>
      <c r="B41" s="19"/>
      <c r="C41" s="19"/>
      <c r="D41" s="19"/>
      <c r="E41" s="19"/>
      <c r="F41" s="20" t="s">
        <v>25</v>
      </c>
      <c r="G41" s="9">
        <v>1.0</v>
      </c>
      <c r="H41" s="19"/>
      <c r="I41" s="19"/>
      <c r="J41" s="9">
        <v>72.0</v>
      </c>
      <c r="K41" s="19"/>
      <c r="L41" s="19"/>
      <c r="M41" s="19"/>
    </row>
    <row r="42" ht="15.75" customHeight="1">
      <c r="A42" s="7"/>
      <c r="B42" s="7"/>
      <c r="C42" s="7"/>
      <c r="D42" s="7"/>
      <c r="E42" s="7"/>
      <c r="F42" s="20" t="s">
        <v>26</v>
      </c>
      <c r="G42" s="9">
        <v>1.0</v>
      </c>
      <c r="H42" s="7"/>
      <c r="I42" s="7"/>
      <c r="J42" s="9">
        <v>80.0</v>
      </c>
      <c r="K42" s="7"/>
      <c r="L42" s="7"/>
      <c r="M42" s="7"/>
    </row>
    <row r="43" ht="15.75" customHeight="1">
      <c r="A43" s="12" t="s">
        <v>39</v>
      </c>
      <c r="B43" s="13" t="s">
        <v>20</v>
      </c>
      <c r="C43" s="13">
        <v>4.0</v>
      </c>
      <c r="D43" s="13">
        <v>9.0</v>
      </c>
      <c r="E43" s="13" t="s">
        <v>21</v>
      </c>
      <c r="F43" s="14" t="s">
        <v>35</v>
      </c>
      <c r="G43" s="11">
        <v>15.0</v>
      </c>
      <c r="H43" s="4">
        <f>SUM(G43:G46)</f>
        <v>18</v>
      </c>
      <c r="I43" s="13">
        <f>0.7*H43</f>
        <v>12.6</v>
      </c>
      <c r="J43" s="8">
        <v>30.0</v>
      </c>
      <c r="K43" s="16">
        <f>(J43*G43)+(J44*G44)+(J45*G45)+(J46*G46)</f>
        <v>674.5</v>
      </c>
      <c r="L43" s="17">
        <f>K43/100</f>
        <v>6.745</v>
      </c>
      <c r="M43" s="18" t="s">
        <v>247</v>
      </c>
    </row>
    <row r="44" ht="15.75" customHeight="1">
      <c r="A44" s="19"/>
      <c r="B44" s="19"/>
      <c r="C44" s="19"/>
      <c r="D44" s="19"/>
      <c r="E44" s="19"/>
      <c r="F44" s="20" t="s">
        <v>24</v>
      </c>
      <c r="G44" s="9">
        <v>1.0</v>
      </c>
      <c r="H44" s="19"/>
      <c r="I44" s="19"/>
      <c r="J44" s="9">
        <v>72.5</v>
      </c>
      <c r="K44" s="19"/>
      <c r="L44" s="19"/>
      <c r="M44" s="19"/>
    </row>
    <row r="45" ht="15.75" customHeight="1">
      <c r="A45" s="19"/>
      <c r="B45" s="19"/>
      <c r="C45" s="19"/>
      <c r="D45" s="19"/>
      <c r="E45" s="19"/>
      <c r="F45" s="20" t="s">
        <v>25</v>
      </c>
      <c r="G45" s="9">
        <v>1.0</v>
      </c>
      <c r="H45" s="19"/>
      <c r="I45" s="19"/>
      <c r="J45" s="9">
        <v>72.0</v>
      </c>
      <c r="K45" s="19"/>
      <c r="L45" s="19"/>
      <c r="M45" s="19"/>
    </row>
    <row r="46" ht="15.75" customHeight="1">
      <c r="A46" s="7"/>
      <c r="B46" s="7"/>
      <c r="C46" s="7"/>
      <c r="D46" s="7"/>
      <c r="E46" s="7"/>
      <c r="F46" s="20" t="s">
        <v>26</v>
      </c>
      <c r="G46" s="9">
        <v>1.0</v>
      </c>
      <c r="H46" s="7"/>
      <c r="I46" s="7"/>
      <c r="J46" s="9">
        <v>80.0</v>
      </c>
      <c r="K46" s="7"/>
      <c r="L46" s="7"/>
      <c r="M46" s="7"/>
    </row>
    <row r="47" ht="15.75" customHeight="1">
      <c r="A47" s="13">
        <v>15.0</v>
      </c>
      <c r="B47" s="13" t="s">
        <v>20</v>
      </c>
      <c r="C47" s="13">
        <v>5.0</v>
      </c>
      <c r="D47" s="13">
        <v>10.0</v>
      </c>
      <c r="E47" s="13" t="s">
        <v>21</v>
      </c>
      <c r="F47" s="14" t="s">
        <v>35</v>
      </c>
      <c r="G47" s="9"/>
      <c r="H47" s="4">
        <f>SUM(G47:G50)</f>
        <v>3</v>
      </c>
      <c r="I47" s="13">
        <f>0.7*H47</f>
        <v>2.1</v>
      </c>
      <c r="J47" s="9"/>
      <c r="K47" s="16">
        <f>(J47*G47)+(J48*G48)+(J49*G49)+(J50*G50)</f>
        <v>224.5</v>
      </c>
      <c r="L47" s="17">
        <f>K47/100</f>
        <v>2.245</v>
      </c>
      <c r="M47" s="18" t="s">
        <v>75</v>
      </c>
    </row>
    <row r="48" ht="15.75" customHeight="1">
      <c r="A48" s="19"/>
      <c r="B48" s="19"/>
      <c r="C48" s="19"/>
      <c r="D48" s="19"/>
      <c r="E48" s="19"/>
      <c r="F48" s="20" t="s">
        <v>24</v>
      </c>
      <c r="G48" s="9">
        <v>1.0</v>
      </c>
      <c r="H48" s="19"/>
      <c r="I48" s="19"/>
      <c r="J48" s="9">
        <v>72.5</v>
      </c>
      <c r="K48" s="19"/>
      <c r="L48" s="19"/>
      <c r="M48" s="19"/>
    </row>
    <row r="49" ht="15.75" customHeight="1">
      <c r="A49" s="19"/>
      <c r="B49" s="19"/>
      <c r="C49" s="19"/>
      <c r="D49" s="19"/>
      <c r="E49" s="19"/>
      <c r="F49" s="20" t="s">
        <v>25</v>
      </c>
      <c r="G49" s="9">
        <v>1.0</v>
      </c>
      <c r="H49" s="19"/>
      <c r="I49" s="19"/>
      <c r="J49" s="9">
        <v>72.0</v>
      </c>
      <c r="K49" s="19"/>
      <c r="L49" s="19"/>
      <c r="M49" s="19"/>
    </row>
    <row r="50" ht="15.75" customHeight="1">
      <c r="A50" s="19"/>
      <c r="B50" s="19"/>
      <c r="C50" s="19"/>
      <c r="D50" s="19"/>
      <c r="E50" s="19"/>
      <c r="F50" s="20" t="s">
        <v>26</v>
      </c>
      <c r="G50" s="9">
        <v>1.0</v>
      </c>
      <c r="H50" s="7"/>
      <c r="I50" s="7"/>
      <c r="J50" s="9">
        <v>80.0</v>
      </c>
      <c r="K50" s="7"/>
      <c r="L50" s="7"/>
      <c r="M50" s="7"/>
    </row>
    <row r="51" ht="15.75" customHeight="1">
      <c r="A51" s="24">
        <v>16.0</v>
      </c>
      <c r="B51" s="25" t="s">
        <v>35</v>
      </c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6"/>
    </row>
    <row r="52" ht="15.75" customHeight="1">
      <c r="A52" s="27" t="s">
        <v>42</v>
      </c>
      <c r="B52" s="26"/>
      <c r="C52" s="26"/>
      <c r="D52" s="26"/>
      <c r="E52" s="26"/>
      <c r="F52" s="26"/>
      <c r="G52" s="6"/>
      <c r="H52" s="28">
        <f t="shared" ref="H52:L52" si="1">SUM(H10:H50)</f>
        <v>100</v>
      </c>
      <c r="I52" s="29">
        <f t="shared" si="1"/>
        <v>70</v>
      </c>
      <c r="J52" s="28">
        <f t="shared" si="1"/>
        <v>2413</v>
      </c>
      <c r="K52" s="30">
        <f t="shared" si="1"/>
        <v>5065</v>
      </c>
      <c r="L52" s="31">
        <f t="shared" si="1"/>
        <v>50.65</v>
      </c>
      <c r="M52" s="14"/>
    </row>
    <row r="53" ht="15.75" customHeight="1">
      <c r="A53" s="32" t="s">
        <v>43</v>
      </c>
      <c r="B53" s="26"/>
      <c r="C53" s="26"/>
      <c r="D53" s="26"/>
      <c r="E53" s="26"/>
      <c r="F53" s="26"/>
      <c r="G53" s="26"/>
      <c r="H53" s="26"/>
      <c r="I53" s="26"/>
      <c r="J53" s="26"/>
      <c r="K53" s="6"/>
      <c r="L53" s="33"/>
      <c r="M53" s="34" t="s">
        <v>248</v>
      </c>
    </row>
    <row r="54" ht="15.75" customHeight="1">
      <c r="A54" s="3"/>
      <c r="G54" s="3"/>
    </row>
    <row r="55" ht="15.75" customHeight="1">
      <c r="A55" s="3"/>
      <c r="G55" s="3"/>
      <c r="J55" s="35" t="s">
        <v>45</v>
      </c>
    </row>
    <row r="56" ht="15.75" customHeight="1">
      <c r="A56" s="3"/>
      <c r="G56" s="3"/>
      <c r="J56" s="11" t="s">
        <v>46</v>
      </c>
      <c r="K56" s="11" t="s">
        <v>47</v>
      </c>
      <c r="L56" s="11" t="s">
        <v>48</v>
      </c>
    </row>
    <row r="57" ht="15.75" customHeight="1">
      <c r="A57" s="3"/>
      <c r="G57" s="3"/>
      <c r="J57" s="36" t="s">
        <v>249</v>
      </c>
      <c r="K57" s="11" t="s">
        <v>50</v>
      </c>
      <c r="L57" s="11">
        <v>4.0</v>
      </c>
    </row>
    <row r="58" ht="15.75" customHeight="1">
      <c r="A58" s="3"/>
      <c r="G58" s="3"/>
      <c r="J58" s="36" t="s">
        <v>250</v>
      </c>
      <c r="K58" s="11" t="s">
        <v>52</v>
      </c>
      <c r="L58" s="11">
        <v>3.0</v>
      </c>
    </row>
    <row r="59" ht="15.75" customHeight="1">
      <c r="A59" s="3"/>
      <c r="G59" s="3"/>
      <c r="J59" s="36" t="s">
        <v>251</v>
      </c>
      <c r="K59" s="11" t="s">
        <v>54</v>
      </c>
      <c r="L59" s="11">
        <v>2.0</v>
      </c>
    </row>
    <row r="60" ht="15.75" customHeight="1">
      <c r="A60" s="3"/>
      <c r="G60" s="3"/>
      <c r="J60" s="36" t="s">
        <v>252</v>
      </c>
      <c r="K60" s="11" t="s">
        <v>56</v>
      </c>
      <c r="L60" s="11">
        <v>1.0</v>
      </c>
    </row>
    <row r="61" ht="15.75" customHeight="1">
      <c r="A61" s="3"/>
      <c r="G61" s="3"/>
      <c r="J61" s="36" t="s">
        <v>253</v>
      </c>
      <c r="K61" s="11" t="s">
        <v>58</v>
      </c>
      <c r="L61" s="11">
        <v>0.0</v>
      </c>
    </row>
    <row r="62" ht="15.75" customHeight="1">
      <c r="A62" s="3"/>
      <c r="G62" s="3"/>
    </row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21">
    <mergeCell ref="L7:L8"/>
    <mergeCell ref="M7:M8"/>
    <mergeCell ref="J7:J8"/>
    <mergeCell ref="K7:K8"/>
    <mergeCell ref="K10:K13"/>
    <mergeCell ref="L10:L13"/>
    <mergeCell ref="M10:M13"/>
    <mergeCell ref="L14:L17"/>
    <mergeCell ref="M14:M17"/>
    <mergeCell ref="H18:H21"/>
    <mergeCell ref="H22:H25"/>
    <mergeCell ref="H30:H33"/>
    <mergeCell ref="H35:H38"/>
    <mergeCell ref="H39:H42"/>
    <mergeCell ref="H43:H46"/>
    <mergeCell ref="H47:H50"/>
    <mergeCell ref="I22:I25"/>
    <mergeCell ref="I30:I33"/>
    <mergeCell ref="I35:I38"/>
    <mergeCell ref="I39:I42"/>
    <mergeCell ref="I43:I46"/>
    <mergeCell ref="I47:I50"/>
    <mergeCell ref="H7:H8"/>
    <mergeCell ref="I7:I8"/>
    <mergeCell ref="H10:H13"/>
    <mergeCell ref="I10:I13"/>
    <mergeCell ref="H14:H17"/>
    <mergeCell ref="I14:I17"/>
    <mergeCell ref="I18:I21"/>
    <mergeCell ref="A14:A17"/>
    <mergeCell ref="B14:B17"/>
    <mergeCell ref="C14:C17"/>
    <mergeCell ref="D14:D17"/>
    <mergeCell ref="E14:E17"/>
    <mergeCell ref="B18:B21"/>
    <mergeCell ref="E18:E21"/>
    <mergeCell ref="A18:A21"/>
    <mergeCell ref="A22:A25"/>
    <mergeCell ref="B22:B25"/>
    <mergeCell ref="C22:C25"/>
    <mergeCell ref="D22:D25"/>
    <mergeCell ref="E22:E25"/>
    <mergeCell ref="A26:A29"/>
    <mergeCell ref="C35:C38"/>
    <mergeCell ref="D35:D38"/>
    <mergeCell ref="A30:A33"/>
    <mergeCell ref="B30:B33"/>
    <mergeCell ref="C30:C33"/>
    <mergeCell ref="D30:D33"/>
    <mergeCell ref="E30:E33"/>
    <mergeCell ref="B35:B38"/>
    <mergeCell ref="E35:E38"/>
    <mergeCell ref="B43:B46"/>
    <mergeCell ref="C43:C46"/>
    <mergeCell ref="A47:A50"/>
    <mergeCell ref="B47:B50"/>
    <mergeCell ref="C47:C50"/>
    <mergeCell ref="D43:D46"/>
    <mergeCell ref="E43:E46"/>
    <mergeCell ref="D47:D50"/>
    <mergeCell ref="E47:E50"/>
    <mergeCell ref="A35:A38"/>
    <mergeCell ref="A39:A42"/>
    <mergeCell ref="B39:B42"/>
    <mergeCell ref="C39:C42"/>
    <mergeCell ref="D39:D42"/>
    <mergeCell ref="E39:E42"/>
    <mergeCell ref="A43:A46"/>
    <mergeCell ref="K14:K17"/>
    <mergeCell ref="K18:K21"/>
    <mergeCell ref="L18:L21"/>
    <mergeCell ref="M18:M21"/>
    <mergeCell ref="K22:K25"/>
    <mergeCell ref="L22:L25"/>
    <mergeCell ref="M22:M25"/>
    <mergeCell ref="L43:L46"/>
    <mergeCell ref="M43:M46"/>
    <mergeCell ref="K47:K50"/>
    <mergeCell ref="L47:L50"/>
    <mergeCell ref="M47:M50"/>
    <mergeCell ref="K35:K38"/>
    <mergeCell ref="L35:L38"/>
    <mergeCell ref="M35:M38"/>
    <mergeCell ref="K39:K42"/>
    <mergeCell ref="L39:L42"/>
    <mergeCell ref="M39:M42"/>
    <mergeCell ref="K43:K46"/>
    <mergeCell ref="E7:E8"/>
    <mergeCell ref="F7:G7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A10:A13"/>
    <mergeCell ref="B10:B13"/>
    <mergeCell ref="C10:C13"/>
    <mergeCell ref="D10:D13"/>
    <mergeCell ref="E10:E13"/>
    <mergeCell ref="C18:C21"/>
    <mergeCell ref="D18:D21"/>
    <mergeCell ref="B26:B29"/>
    <mergeCell ref="C26:C29"/>
    <mergeCell ref="D26:D29"/>
    <mergeCell ref="E26:E29"/>
    <mergeCell ref="H26:H29"/>
    <mergeCell ref="I26:I29"/>
    <mergeCell ref="K26:K29"/>
    <mergeCell ref="L26:L29"/>
    <mergeCell ref="M26:M29"/>
    <mergeCell ref="K30:K33"/>
    <mergeCell ref="L30:L33"/>
    <mergeCell ref="M30:M33"/>
    <mergeCell ref="B34:M34"/>
    <mergeCell ref="B51:M51"/>
    <mergeCell ref="A52:G52"/>
    <mergeCell ref="A53:K53"/>
  </mergeCells>
  <printOptions/>
  <pageMargins bottom="0.75" footer="0.0" header="0.0" left="0.7" right="0.7" top="0.75"/>
  <pageSetup orientation="landscape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4" width="8.71"/>
    <col customWidth="1" min="5" max="5" width="14.57"/>
    <col customWidth="1" min="6" max="7" width="13.14"/>
    <col customWidth="1" min="8" max="8" width="8.71"/>
    <col customWidth="1" min="9" max="9" width="12.57"/>
    <col customWidth="1" min="10" max="10" width="10.0"/>
    <col customWidth="1" min="11" max="11" width="14.0"/>
    <col customWidth="1" min="12" max="12" width="12.43"/>
    <col customWidth="1" min="13" max="13" width="41.14"/>
    <col customWidth="1" min="14" max="26" width="8.71"/>
  </cols>
  <sheetData>
    <row r="1">
      <c r="A1" s="1" t="s">
        <v>0</v>
      </c>
    </row>
    <row r="2">
      <c r="A2" s="1" t="s">
        <v>254</v>
      </c>
    </row>
    <row r="3">
      <c r="A3" s="1" t="s">
        <v>255</v>
      </c>
    </row>
    <row r="4">
      <c r="A4" s="1" t="s">
        <v>3</v>
      </c>
    </row>
    <row r="5">
      <c r="A5" s="1" t="s">
        <v>4</v>
      </c>
    </row>
    <row r="6">
      <c r="A6" s="3"/>
      <c r="G6" s="3"/>
    </row>
    <row r="7">
      <c r="A7" s="4" t="s">
        <v>5</v>
      </c>
      <c r="B7" s="4" t="s">
        <v>6</v>
      </c>
      <c r="C7" s="4" t="s">
        <v>7</v>
      </c>
      <c r="D7" s="4" t="s">
        <v>8</v>
      </c>
      <c r="E7" s="4" t="s">
        <v>9</v>
      </c>
      <c r="F7" s="5" t="s">
        <v>10</v>
      </c>
      <c r="G7" s="6"/>
      <c r="H7" s="4" t="s">
        <v>11</v>
      </c>
      <c r="I7" s="4" t="s">
        <v>12</v>
      </c>
      <c r="J7" s="4" t="s">
        <v>13</v>
      </c>
      <c r="K7" s="4" t="s">
        <v>14</v>
      </c>
      <c r="L7" s="4" t="s">
        <v>15</v>
      </c>
      <c r="M7" s="4" t="s">
        <v>16</v>
      </c>
    </row>
    <row r="8">
      <c r="A8" s="7"/>
      <c r="B8" s="7"/>
      <c r="C8" s="7"/>
      <c r="D8" s="7"/>
      <c r="E8" s="7"/>
      <c r="F8" s="8" t="s">
        <v>17</v>
      </c>
      <c r="G8" s="9" t="s">
        <v>18</v>
      </c>
      <c r="H8" s="7"/>
      <c r="I8" s="7"/>
      <c r="J8" s="7"/>
      <c r="K8" s="7"/>
      <c r="L8" s="7"/>
      <c r="M8" s="7"/>
    </row>
    <row r="9">
      <c r="A9" s="8">
        <v>1.0</v>
      </c>
      <c r="B9" s="8">
        <v>2.0</v>
      </c>
      <c r="C9" s="8">
        <v>3.0</v>
      </c>
      <c r="D9" s="8">
        <v>4.0</v>
      </c>
      <c r="E9" s="8">
        <v>5.0</v>
      </c>
      <c r="F9" s="10">
        <v>6.0</v>
      </c>
      <c r="G9" s="11">
        <v>7.0</v>
      </c>
      <c r="H9" s="8">
        <v>8.0</v>
      </c>
      <c r="I9" s="8">
        <v>9.0</v>
      </c>
      <c r="J9" s="8">
        <v>10.0</v>
      </c>
      <c r="K9" s="8">
        <v>11.0</v>
      </c>
      <c r="L9" s="8">
        <v>12.0</v>
      </c>
      <c r="M9" s="8">
        <v>13.0</v>
      </c>
    </row>
    <row r="10">
      <c r="A10" s="12" t="s">
        <v>19</v>
      </c>
      <c r="B10" s="13" t="s">
        <v>20</v>
      </c>
      <c r="C10" s="13">
        <v>1.0</v>
      </c>
      <c r="D10" s="13">
        <v>1.0</v>
      </c>
      <c r="E10" s="13" t="s">
        <v>21</v>
      </c>
      <c r="F10" s="14" t="s">
        <v>22</v>
      </c>
      <c r="G10" s="11"/>
      <c r="H10" s="4">
        <v>3.0</v>
      </c>
      <c r="I10" s="15">
        <f>0.7*H10</f>
        <v>2.1</v>
      </c>
      <c r="J10" s="8"/>
      <c r="K10" s="16">
        <f>(J10*G10)+(J11*G11)+(J12*G12)+(J13*G13)</f>
        <v>224.5</v>
      </c>
      <c r="L10" s="17">
        <f>K10/100</f>
        <v>2.245</v>
      </c>
      <c r="M10" s="18" t="s">
        <v>23</v>
      </c>
    </row>
    <row r="11">
      <c r="A11" s="19"/>
      <c r="B11" s="19"/>
      <c r="C11" s="19"/>
      <c r="D11" s="19"/>
      <c r="E11" s="19"/>
      <c r="F11" s="20" t="s">
        <v>24</v>
      </c>
      <c r="G11" s="9">
        <v>1.0</v>
      </c>
      <c r="H11" s="19"/>
      <c r="I11" s="19"/>
      <c r="J11" s="9">
        <v>72.5</v>
      </c>
      <c r="K11" s="19"/>
      <c r="L11" s="19"/>
      <c r="M11" s="19"/>
    </row>
    <row r="12">
      <c r="A12" s="19"/>
      <c r="B12" s="19"/>
      <c r="C12" s="19"/>
      <c r="D12" s="19"/>
      <c r="E12" s="19"/>
      <c r="F12" s="20" t="s">
        <v>25</v>
      </c>
      <c r="G12" s="9">
        <v>1.0</v>
      </c>
      <c r="H12" s="19"/>
      <c r="I12" s="19"/>
      <c r="J12" s="9">
        <v>72.0</v>
      </c>
      <c r="K12" s="19"/>
      <c r="L12" s="19"/>
      <c r="M12" s="19"/>
    </row>
    <row r="13">
      <c r="A13" s="7"/>
      <c r="B13" s="7"/>
      <c r="C13" s="7"/>
      <c r="D13" s="7"/>
      <c r="E13" s="7"/>
      <c r="F13" s="20" t="s">
        <v>26</v>
      </c>
      <c r="G13" s="9">
        <v>1.0</v>
      </c>
      <c r="H13" s="7"/>
      <c r="I13" s="7"/>
      <c r="J13" s="9">
        <v>80.0</v>
      </c>
      <c r="K13" s="7"/>
      <c r="L13" s="7"/>
      <c r="M13" s="7"/>
    </row>
    <row r="14">
      <c r="A14" s="13">
        <v>3.0</v>
      </c>
      <c r="B14" s="13" t="s">
        <v>20</v>
      </c>
      <c r="C14" s="13">
        <v>2.0</v>
      </c>
      <c r="D14" s="13">
        <v>2.0</v>
      </c>
      <c r="E14" s="13" t="s">
        <v>21</v>
      </c>
      <c r="F14" s="14" t="s">
        <v>22</v>
      </c>
      <c r="G14" s="11"/>
      <c r="H14" s="4">
        <f>SUM(G14:G17)</f>
        <v>3</v>
      </c>
      <c r="I14" s="4">
        <f>0.7*H14</f>
        <v>2.1</v>
      </c>
      <c r="J14" s="8"/>
      <c r="K14" s="16">
        <f>(J14*G14)+(J15*G15)+(J16*G16)+(J17*G17)</f>
        <v>224.5</v>
      </c>
      <c r="L14" s="21">
        <f>K14/100</f>
        <v>2.245</v>
      </c>
      <c r="M14" s="18" t="s">
        <v>27</v>
      </c>
    </row>
    <row r="15">
      <c r="A15" s="19"/>
      <c r="B15" s="19"/>
      <c r="C15" s="19"/>
      <c r="D15" s="19"/>
      <c r="E15" s="19"/>
      <c r="F15" s="20" t="s">
        <v>24</v>
      </c>
      <c r="G15" s="9">
        <v>1.0</v>
      </c>
      <c r="H15" s="19"/>
      <c r="I15" s="19"/>
      <c r="J15" s="9">
        <v>72.5</v>
      </c>
      <c r="K15" s="19"/>
      <c r="L15" s="19"/>
      <c r="M15" s="19"/>
    </row>
    <row r="16">
      <c r="A16" s="19"/>
      <c r="B16" s="19"/>
      <c r="C16" s="19"/>
      <c r="D16" s="19"/>
      <c r="E16" s="19"/>
      <c r="F16" s="20" t="s">
        <v>25</v>
      </c>
      <c r="G16" s="9">
        <v>1.0</v>
      </c>
      <c r="H16" s="19"/>
      <c r="I16" s="19"/>
      <c r="J16" s="9">
        <v>72.0</v>
      </c>
      <c r="K16" s="19"/>
      <c r="L16" s="19"/>
      <c r="M16" s="19"/>
    </row>
    <row r="17">
      <c r="A17" s="7"/>
      <c r="B17" s="7"/>
      <c r="C17" s="7"/>
      <c r="D17" s="7"/>
      <c r="E17" s="7"/>
      <c r="F17" s="20" t="s">
        <v>26</v>
      </c>
      <c r="G17" s="9">
        <v>1.0</v>
      </c>
      <c r="H17" s="7"/>
      <c r="I17" s="7"/>
      <c r="J17" s="9">
        <v>80.0</v>
      </c>
      <c r="K17" s="7"/>
      <c r="L17" s="7"/>
      <c r="M17" s="7"/>
    </row>
    <row r="18">
      <c r="A18" s="13">
        <v>4.0</v>
      </c>
      <c r="B18" s="13" t="s">
        <v>20</v>
      </c>
      <c r="C18" s="13">
        <v>3.0</v>
      </c>
      <c r="D18" s="13">
        <v>3.0</v>
      </c>
      <c r="E18" s="13" t="s">
        <v>21</v>
      </c>
      <c r="F18" s="14" t="s">
        <v>28</v>
      </c>
      <c r="G18" s="11">
        <v>15.0</v>
      </c>
      <c r="H18" s="4">
        <f>SUM(G18:G21)</f>
        <v>18</v>
      </c>
      <c r="I18" s="4">
        <f>0.7*H18</f>
        <v>12.6</v>
      </c>
      <c r="J18" s="8">
        <v>76.0</v>
      </c>
      <c r="K18" s="16">
        <f>(J18*G18)+(J19*G19)+(J20*G20)+(J21*G21)</f>
        <v>1364.5</v>
      </c>
      <c r="L18" s="21">
        <f>K18/100</f>
        <v>13.645</v>
      </c>
      <c r="M18" s="18" t="s">
        <v>94</v>
      </c>
    </row>
    <row r="19">
      <c r="A19" s="19"/>
      <c r="B19" s="19"/>
      <c r="C19" s="19"/>
      <c r="D19" s="19"/>
      <c r="E19" s="19"/>
      <c r="F19" s="20" t="s">
        <v>24</v>
      </c>
      <c r="G19" s="9">
        <v>1.0</v>
      </c>
      <c r="H19" s="19"/>
      <c r="I19" s="19"/>
      <c r="J19" s="9">
        <v>72.5</v>
      </c>
      <c r="K19" s="19"/>
      <c r="L19" s="19"/>
      <c r="M19" s="19"/>
    </row>
    <row r="20">
      <c r="A20" s="19"/>
      <c r="B20" s="19"/>
      <c r="C20" s="19"/>
      <c r="D20" s="19"/>
      <c r="E20" s="19"/>
      <c r="F20" s="20" t="s">
        <v>25</v>
      </c>
      <c r="G20" s="9">
        <v>1.0</v>
      </c>
      <c r="H20" s="19"/>
      <c r="I20" s="19"/>
      <c r="J20" s="9">
        <v>72.0</v>
      </c>
      <c r="K20" s="19"/>
      <c r="L20" s="19"/>
      <c r="M20" s="19"/>
    </row>
    <row r="21" ht="15.75" customHeight="1">
      <c r="A21" s="7"/>
      <c r="B21" s="7"/>
      <c r="C21" s="7"/>
      <c r="D21" s="7"/>
      <c r="E21" s="7"/>
      <c r="F21" s="20" t="s">
        <v>26</v>
      </c>
      <c r="G21" s="9">
        <v>1.0</v>
      </c>
      <c r="H21" s="7"/>
      <c r="I21" s="7"/>
      <c r="J21" s="9">
        <v>80.0</v>
      </c>
      <c r="K21" s="7"/>
      <c r="L21" s="7"/>
      <c r="M21" s="7"/>
    </row>
    <row r="22" ht="15.75" customHeight="1">
      <c r="A22" s="13">
        <v>5.0</v>
      </c>
      <c r="B22" s="13" t="s">
        <v>20</v>
      </c>
      <c r="C22" s="13">
        <v>5.0</v>
      </c>
      <c r="D22" s="13">
        <v>4.0</v>
      </c>
      <c r="E22" s="13" t="s">
        <v>21</v>
      </c>
      <c r="F22" s="14" t="s">
        <v>22</v>
      </c>
      <c r="G22" s="11">
        <v>25.0</v>
      </c>
      <c r="H22" s="4">
        <f>SUM(G22:G25)</f>
        <v>28</v>
      </c>
      <c r="I22" s="4">
        <f>0.7*H22</f>
        <v>19.6</v>
      </c>
      <c r="J22" s="8">
        <v>50.0</v>
      </c>
      <c r="K22" s="16">
        <f>(J22*G22)+(J23*G23)+(J24*G24)+(J25*G25)</f>
        <v>1474.5</v>
      </c>
      <c r="L22" s="21">
        <f>K22/100</f>
        <v>14.745</v>
      </c>
      <c r="M22" s="18" t="s">
        <v>30</v>
      </c>
    </row>
    <row r="23" ht="15.75" customHeight="1">
      <c r="A23" s="19"/>
      <c r="B23" s="19"/>
      <c r="C23" s="19"/>
      <c r="D23" s="19"/>
      <c r="E23" s="19"/>
      <c r="F23" s="20" t="s">
        <v>24</v>
      </c>
      <c r="G23" s="9">
        <v>1.0</v>
      </c>
      <c r="H23" s="19"/>
      <c r="I23" s="19"/>
      <c r="J23" s="9">
        <v>72.5</v>
      </c>
      <c r="K23" s="19"/>
      <c r="L23" s="19"/>
      <c r="M23" s="19"/>
    </row>
    <row r="24" ht="15.75" customHeight="1">
      <c r="A24" s="19"/>
      <c r="B24" s="19"/>
      <c r="C24" s="19"/>
      <c r="D24" s="19"/>
      <c r="E24" s="19"/>
      <c r="F24" s="20" t="s">
        <v>25</v>
      </c>
      <c r="G24" s="9">
        <v>1.0</v>
      </c>
      <c r="H24" s="19"/>
      <c r="I24" s="19"/>
      <c r="J24" s="9">
        <v>72.0</v>
      </c>
      <c r="K24" s="19"/>
      <c r="L24" s="19"/>
      <c r="M24" s="19"/>
    </row>
    <row r="25" ht="15.75" customHeight="1">
      <c r="A25" s="7"/>
      <c r="B25" s="7"/>
      <c r="C25" s="7"/>
      <c r="D25" s="7"/>
      <c r="E25" s="7"/>
      <c r="F25" s="20" t="s">
        <v>26</v>
      </c>
      <c r="G25" s="9">
        <v>1.0</v>
      </c>
      <c r="H25" s="7"/>
      <c r="I25" s="7"/>
      <c r="J25" s="9">
        <v>80.0</v>
      </c>
      <c r="K25" s="7"/>
      <c r="L25" s="7"/>
      <c r="M25" s="7"/>
    </row>
    <row r="26" ht="15.75" customHeight="1">
      <c r="A26" s="13">
        <v>6.0</v>
      </c>
      <c r="B26" s="13" t="s">
        <v>20</v>
      </c>
      <c r="C26" s="13">
        <v>5.0</v>
      </c>
      <c r="D26" s="13">
        <v>5.0</v>
      </c>
      <c r="E26" s="13" t="s">
        <v>31</v>
      </c>
      <c r="F26" s="14" t="s">
        <v>22</v>
      </c>
      <c r="G26" s="9"/>
      <c r="H26" s="4">
        <f>SUM(G26:G29)</f>
        <v>3</v>
      </c>
      <c r="I26" s="4">
        <f>0.7*H26</f>
        <v>2.1</v>
      </c>
      <c r="J26" s="9"/>
      <c r="K26" s="16">
        <f>(J26*G26)+(J27*G27)+(J28*G28)+(J29*G29)</f>
        <v>224.5</v>
      </c>
      <c r="L26" s="21">
        <f>K26/100</f>
        <v>2.245</v>
      </c>
      <c r="M26" s="18" t="s">
        <v>72</v>
      </c>
    </row>
    <row r="27" ht="15.75" customHeight="1">
      <c r="A27" s="19"/>
      <c r="B27" s="19"/>
      <c r="C27" s="19"/>
      <c r="D27" s="19"/>
      <c r="E27" s="19"/>
      <c r="F27" s="20" t="s">
        <v>24</v>
      </c>
      <c r="G27" s="9">
        <v>1.0</v>
      </c>
      <c r="H27" s="19"/>
      <c r="I27" s="19"/>
      <c r="J27" s="9">
        <v>72.5</v>
      </c>
      <c r="K27" s="19"/>
      <c r="L27" s="19"/>
      <c r="M27" s="19"/>
    </row>
    <row r="28" ht="15.75" customHeight="1">
      <c r="A28" s="19"/>
      <c r="B28" s="19"/>
      <c r="C28" s="19"/>
      <c r="D28" s="19"/>
      <c r="E28" s="19"/>
      <c r="F28" s="20" t="s">
        <v>25</v>
      </c>
      <c r="G28" s="9">
        <v>1.0</v>
      </c>
      <c r="H28" s="19"/>
      <c r="I28" s="19"/>
      <c r="J28" s="9">
        <v>72.0</v>
      </c>
      <c r="K28" s="19"/>
      <c r="L28" s="19"/>
      <c r="M28" s="19"/>
    </row>
    <row r="29" ht="15.75" customHeight="1">
      <c r="A29" s="7"/>
      <c r="B29" s="7"/>
      <c r="C29" s="7"/>
      <c r="D29" s="7"/>
      <c r="E29" s="7"/>
      <c r="F29" s="20" t="s">
        <v>26</v>
      </c>
      <c r="G29" s="9">
        <v>1.0</v>
      </c>
      <c r="H29" s="7"/>
      <c r="I29" s="7"/>
      <c r="J29" s="9">
        <v>80.0</v>
      </c>
      <c r="K29" s="7"/>
      <c r="L29" s="7"/>
      <c r="M29" s="7"/>
    </row>
    <row r="30" ht="15.75" customHeight="1">
      <c r="A30" s="13">
        <v>7.0</v>
      </c>
      <c r="B30" s="13" t="s">
        <v>20</v>
      </c>
      <c r="C30" s="13">
        <v>5.0</v>
      </c>
      <c r="D30" s="13">
        <v>6.0</v>
      </c>
      <c r="E30" s="13" t="s">
        <v>21</v>
      </c>
      <c r="F30" s="14" t="s">
        <v>22</v>
      </c>
      <c r="G30" s="11"/>
      <c r="H30" s="4">
        <f>SUM(G30:G33)</f>
        <v>3</v>
      </c>
      <c r="I30" s="4">
        <f>0.7*H30</f>
        <v>2.1</v>
      </c>
      <c r="J30" s="8"/>
      <c r="K30" s="16">
        <f>(J30*G30)+(J31*G31)+(J32*G32)+(J33*G33)</f>
        <v>224.5</v>
      </c>
      <c r="L30" s="21">
        <f>K30/100</f>
        <v>2.245</v>
      </c>
      <c r="M30" s="18" t="s">
        <v>84</v>
      </c>
    </row>
    <row r="31" ht="15.75" customHeight="1">
      <c r="A31" s="19"/>
      <c r="B31" s="19"/>
      <c r="C31" s="19"/>
      <c r="D31" s="19"/>
      <c r="E31" s="19"/>
      <c r="F31" s="20" t="s">
        <v>24</v>
      </c>
      <c r="G31" s="9">
        <v>1.0</v>
      </c>
      <c r="H31" s="19"/>
      <c r="I31" s="19"/>
      <c r="J31" s="9">
        <v>72.5</v>
      </c>
      <c r="K31" s="19"/>
      <c r="L31" s="19"/>
      <c r="M31" s="19"/>
    </row>
    <row r="32" ht="15.75" customHeight="1">
      <c r="A32" s="19"/>
      <c r="B32" s="19"/>
      <c r="C32" s="19"/>
      <c r="D32" s="19"/>
      <c r="E32" s="19"/>
      <c r="F32" s="20" t="s">
        <v>25</v>
      </c>
      <c r="G32" s="9">
        <v>1.0</v>
      </c>
      <c r="H32" s="19"/>
      <c r="I32" s="19"/>
      <c r="J32" s="9">
        <v>72.0</v>
      </c>
      <c r="K32" s="19"/>
      <c r="L32" s="19"/>
      <c r="M32" s="19"/>
    </row>
    <row r="33" ht="15.75" customHeight="1">
      <c r="A33" s="7"/>
      <c r="B33" s="7"/>
      <c r="C33" s="7"/>
      <c r="D33" s="7"/>
      <c r="E33" s="7"/>
      <c r="F33" s="20" t="s">
        <v>26</v>
      </c>
      <c r="G33" s="9">
        <v>1.0</v>
      </c>
      <c r="H33" s="7"/>
      <c r="I33" s="7"/>
      <c r="J33" s="9">
        <v>80.0</v>
      </c>
      <c r="K33" s="7"/>
      <c r="L33" s="7"/>
      <c r="M33" s="7"/>
    </row>
    <row r="34" ht="15.75" customHeight="1">
      <c r="A34" s="24">
        <v>8.0</v>
      </c>
      <c r="B34" s="25" t="s">
        <v>22</v>
      </c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6"/>
    </row>
    <row r="35" ht="15.75" customHeight="1">
      <c r="A35" s="12" t="s">
        <v>34</v>
      </c>
      <c r="B35" s="13" t="s">
        <v>20</v>
      </c>
      <c r="C35" s="13">
        <v>4.0</v>
      </c>
      <c r="D35" s="13">
        <v>7.0</v>
      </c>
      <c r="E35" s="13" t="s">
        <v>21</v>
      </c>
      <c r="F35" s="14" t="s">
        <v>35</v>
      </c>
      <c r="G35" s="11"/>
      <c r="H35" s="4">
        <f>SUM(G35:G38)</f>
        <v>3</v>
      </c>
      <c r="I35" s="4">
        <f>0.7*H35</f>
        <v>2.1</v>
      </c>
      <c r="J35" s="8"/>
      <c r="K35" s="16">
        <f>(J35*G35)+(J36*G36)+(J37*G37)+(J38*G38)</f>
        <v>224.5</v>
      </c>
      <c r="L35" s="17">
        <f>K35/100</f>
        <v>2.245</v>
      </c>
      <c r="M35" s="18" t="s">
        <v>36</v>
      </c>
    </row>
    <row r="36" ht="15.75" customHeight="1">
      <c r="A36" s="19"/>
      <c r="B36" s="19"/>
      <c r="C36" s="19"/>
      <c r="D36" s="19"/>
      <c r="E36" s="19"/>
      <c r="F36" s="20" t="s">
        <v>24</v>
      </c>
      <c r="G36" s="9">
        <v>1.0</v>
      </c>
      <c r="H36" s="19"/>
      <c r="I36" s="19"/>
      <c r="J36" s="9">
        <v>72.5</v>
      </c>
      <c r="K36" s="19"/>
      <c r="L36" s="19"/>
      <c r="M36" s="19"/>
    </row>
    <row r="37" ht="15.75" customHeight="1">
      <c r="A37" s="19"/>
      <c r="B37" s="19"/>
      <c r="C37" s="19"/>
      <c r="D37" s="19"/>
      <c r="E37" s="19"/>
      <c r="F37" s="20" t="s">
        <v>25</v>
      </c>
      <c r="G37" s="9">
        <v>1.0</v>
      </c>
      <c r="H37" s="19"/>
      <c r="I37" s="19"/>
      <c r="J37" s="9">
        <v>72.0</v>
      </c>
      <c r="K37" s="19"/>
      <c r="L37" s="19"/>
      <c r="M37" s="19"/>
    </row>
    <row r="38" ht="15.75" customHeight="1">
      <c r="A38" s="7"/>
      <c r="B38" s="7"/>
      <c r="C38" s="7"/>
      <c r="D38" s="7"/>
      <c r="E38" s="7"/>
      <c r="F38" s="20" t="s">
        <v>26</v>
      </c>
      <c r="G38" s="9">
        <v>1.0</v>
      </c>
      <c r="H38" s="7"/>
      <c r="I38" s="7"/>
      <c r="J38" s="9">
        <v>80.0</v>
      </c>
      <c r="K38" s="7"/>
      <c r="L38" s="7"/>
      <c r="M38" s="7"/>
    </row>
    <row r="39" ht="15.75" customHeight="1">
      <c r="A39" s="12" t="s">
        <v>37</v>
      </c>
      <c r="B39" s="13" t="s">
        <v>20</v>
      </c>
      <c r="C39" s="13">
        <v>4.0</v>
      </c>
      <c r="D39" s="13">
        <v>8.0</v>
      </c>
      <c r="E39" s="13" t="s">
        <v>21</v>
      </c>
      <c r="F39" s="14" t="s">
        <v>35</v>
      </c>
      <c r="G39" s="11">
        <v>15.0</v>
      </c>
      <c r="H39" s="4">
        <f>SUM(G39:G42)</f>
        <v>18</v>
      </c>
      <c r="I39" s="13">
        <f>0.7*H39</f>
        <v>12.6</v>
      </c>
      <c r="J39" s="8">
        <v>50.0</v>
      </c>
      <c r="K39" s="16">
        <f>(J39*G39)+(J40*G40)+(J41*G41)+(J42*G42)</f>
        <v>974.5</v>
      </c>
      <c r="L39" s="17">
        <f>K39/100</f>
        <v>9.745</v>
      </c>
      <c r="M39" s="18" t="s">
        <v>246</v>
      </c>
    </row>
    <row r="40" ht="15.75" customHeight="1">
      <c r="A40" s="19"/>
      <c r="B40" s="19"/>
      <c r="C40" s="19"/>
      <c r="D40" s="19"/>
      <c r="E40" s="19"/>
      <c r="F40" s="20" t="s">
        <v>24</v>
      </c>
      <c r="G40" s="9">
        <v>1.0</v>
      </c>
      <c r="H40" s="19"/>
      <c r="I40" s="19"/>
      <c r="J40" s="9">
        <v>72.5</v>
      </c>
      <c r="K40" s="19"/>
      <c r="L40" s="19"/>
      <c r="M40" s="19"/>
    </row>
    <row r="41" ht="15.75" customHeight="1">
      <c r="A41" s="19"/>
      <c r="B41" s="19"/>
      <c r="C41" s="19"/>
      <c r="D41" s="19"/>
      <c r="E41" s="19"/>
      <c r="F41" s="20" t="s">
        <v>25</v>
      </c>
      <c r="G41" s="9">
        <v>1.0</v>
      </c>
      <c r="H41" s="19"/>
      <c r="I41" s="19"/>
      <c r="J41" s="9">
        <v>72.0</v>
      </c>
      <c r="K41" s="19"/>
      <c r="L41" s="19"/>
      <c r="M41" s="19"/>
    </row>
    <row r="42" ht="15.75" customHeight="1">
      <c r="A42" s="7"/>
      <c r="B42" s="7"/>
      <c r="C42" s="7"/>
      <c r="D42" s="7"/>
      <c r="E42" s="7"/>
      <c r="F42" s="20" t="s">
        <v>26</v>
      </c>
      <c r="G42" s="9">
        <v>1.0</v>
      </c>
      <c r="H42" s="7"/>
      <c r="I42" s="7"/>
      <c r="J42" s="9">
        <v>80.0</v>
      </c>
      <c r="K42" s="7"/>
      <c r="L42" s="7"/>
      <c r="M42" s="7"/>
    </row>
    <row r="43" ht="15.75" customHeight="1">
      <c r="A43" s="12" t="s">
        <v>39</v>
      </c>
      <c r="B43" s="13" t="s">
        <v>20</v>
      </c>
      <c r="C43" s="13">
        <v>4.0</v>
      </c>
      <c r="D43" s="13">
        <v>9.0</v>
      </c>
      <c r="E43" s="13" t="s">
        <v>21</v>
      </c>
      <c r="F43" s="14" t="s">
        <v>35</v>
      </c>
      <c r="G43" s="11">
        <v>15.0</v>
      </c>
      <c r="H43" s="4">
        <f>SUM(G43:G46)</f>
        <v>18</v>
      </c>
      <c r="I43" s="13">
        <f>0.7*H43</f>
        <v>12.6</v>
      </c>
      <c r="J43" s="8">
        <v>50.0</v>
      </c>
      <c r="K43" s="16">
        <f>(J43*G43)+(J44*G44)+(J45*G45)+(J46*G46)</f>
        <v>974.5</v>
      </c>
      <c r="L43" s="17">
        <f>K43/100</f>
        <v>9.745</v>
      </c>
      <c r="M43" s="18" t="s">
        <v>247</v>
      </c>
    </row>
    <row r="44" ht="15.75" customHeight="1">
      <c r="A44" s="19"/>
      <c r="B44" s="19"/>
      <c r="C44" s="19"/>
      <c r="D44" s="19"/>
      <c r="E44" s="19"/>
      <c r="F44" s="20" t="s">
        <v>24</v>
      </c>
      <c r="G44" s="9">
        <v>1.0</v>
      </c>
      <c r="H44" s="19"/>
      <c r="I44" s="19"/>
      <c r="J44" s="9">
        <v>72.5</v>
      </c>
      <c r="K44" s="19"/>
      <c r="L44" s="19"/>
      <c r="M44" s="19"/>
    </row>
    <row r="45" ht="15.75" customHeight="1">
      <c r="A45" s="19"/>
      <c r="B45" s="19"/>
      <c r="C45" s="19"/>
      <c r="D45" s="19"/>
      <c r="E45" s="19"/>
      <c r="F45" s="20" t="s">
        <v>25</v>
      </c>
      <c r="G45" s="9">
        <v>1.0</v>
      </c>
      <c r="H45" s="19"/>
      <c r="I45" s="19"/>
      <c r="J45" s="9">
        <v>72.0</v>
      </c>
      <c r="K45" s="19"/>
      <c r="L45" s="19"/>
      <c r="M45" s="19"/>
    </row>
    <row r="46" ht="15.75" customHeight="1">
      <c r="A46" s="7"/>
      <c r="B46" s="7"/>
      <c r="C46" s="7"/>
      <c r="D46" s="7"/>
      <c r="E46" s="7"/>
      <c r="F46" s="20" t="s">
        <v>26</v>
      </c>
      <c r="G46" s="9">
        <v>1.0</v>
      </c>
      <c r="H46" s="7"/>
      <c r="I46" s="7"/>
      <c r="J46" s="9">
        <v>80.0</v>
      </c>
      <c r="K46" s="7"/>
      <c r="L46" s="7"/>
      <c r="M46" s="7"/>
    </row>
    <row r="47" ht="15.75" customHeight="1">
      <c r="A47" s="13">
        <v>15.0</v>
      </c>
      <c r="B47" s="13" t="s">
        <v>20</v>
      </c>
      <c r="C47" s="13">
        <v>5.0</v>
      </c>
      <c r="D47" s="13">
        <v>10.0</v>
      </c>
      <c r="E47" s="13" t="s">
        <v>21</v>
      </c>
      <c r="F47" s="14" t="s">
        <v>35</v>
      </c>
      <c r="G47" s="9"/>
      <c r="H47" s="4">
        <f>SUM(G47:G50)</f>
        <v>3</v>
      </c>
      <c r="I47" s="13">
        <f>0.7*H47</f>
        <v>2.1</v>
      </c>
      <c r="J47" s="9"/>
      <c r="K47" s="16">
        <f>(J47*G47)+(J48*G48)+(J49*G49)+(J50*G50)</f>
        <v>224.5</v>
      </c>
      <c r="L47" s="17">
        <f>K47/100</f>
        <v>2.245</v>
      </c>
      <c r="M47" s="18" t="s">
        <v>96</v>
      </c>
    </row>
    <row r="48" ht="15.75" customHeight="1">
      <c r="A48" s="19"/>
      <c r="B48" s="19"/>
      <c r="C48" s="19"/>
      <c r="D48" s="19"/>
      <c r="E48" s="19"/>
      <c r="F48" s="20" t="s">
        <v>24</v>
      </c>
      <c r="G48" s="9">
        <v>1.0</v>
      </c>
      <c r="H48" s="19"/>
      <c r="I48" s="19"/>
      <c r="J48" s="9">
        <v>72.5</v>
      </c>
      <c r="K48" s="19"/>
      <c r="L48" s="19"/>
      <c r="M48" s="19"/>
    </row>
    <row r="49" ht="15.75" customHeight="1">
      <c r="A49" s="19"/>
      <c r="B49" s="19"/>
      <c r="C49" s="19"/>
      <c r="D49" s="19"/>
      <c r="E49" s="19"/>
      <c r="F49" s="20" t="s">
        <v>25</v>
      </c>
      <c r="G49" s="9">
        <v>1.0</v>
      </c>
      <c r="H49" s="19"/>
      <c r="I49" s="19"/>
      <c r="J49" s="9">
        <v>72.0</v>
      </c>
      <c r="K49" s="19"/>
      <c r="L49" s="19"/>
      <c r="M49" s="19"/>
    </row>
    <row r="50" ht="15.75" customHeight="1">
      <c r="A50" s="19"/>
      <c r="B50" s="19"/>
      <c r="C50" s="19"/>
      <c r="D50" s="19"/>
      <c r="E50" s="19"/>
      <c r="F50" s="20" t="s">
        <v>26</v>
      </c>
      <c r="G50" s="9">
        <v>1.0</v>
      </c>
      <c r="H50" s="7"/>
      <c r="I50" s="7"/>
      <c r="J50" s="9">
        <v>80.0</v>
      </c>
      <c r="K50" s="7"/>
      <c r="L50" s="7"/>
      <c r="M50" s="7"/>
    </row>
    <row r="51" ht="15.75" customHeight="1">
      <c r="A51" s="24">
        <v>16.0</v>
      </c>
      <c r="B51" s="25" t="s">
        <v>35</v>
      </c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6"/>
    </row>
    <row r="52" ht="15.75" customHeight="1">
      <c r="A52" s="27" t="s">
        <v>42</v>
      </c>
      <c r="B52" s="26"/>
      <c r="C52" s="26"/>
      <c r="D52" s="26"/>
      <c r="E52" s="26"/>
      <c r="F52" s="26"/>
      <c r="G52" s="6"/>
      <c r="H52" s="28">
        <f t="shared" ref="H52:L52" si="1">SUM(H10:H50)</f>
        <v>100</v>
      </c>
      <c r="I52" s="29">
        <f t="shared" si="1"/>
        <v>70</v>
      </c>
      <c r="J52" s="28">
        <f t="shared" si="1"/>
        <v>2471</v>
      </c>
      <c r="K52" s="30">
        <f t="shared" si="1"/>
        <v>6135</v>
      </c>
      <c r="L52" s="31">
        <f t="shared" si="1"/>
        <v>61.35</v>
      </c>
      <c r="M52" s="14"/>
    </row>
    <row r="53" ht="15.75" customHeight="1">
      <c r="A53" s="32" t="s">
        <v>43</v>
      </c>
      <c r="B53" s="26"/>
      <c r="C53" s="26"/>
      <c r="D53" s="26"/>
      <c r="E53" s="26"/>
      <c r="F53" s="26"/>
      <c r="G53" s="26"/>
      <c r="H53" s="26"/>
      <c r="I53" s="26"/>
      <c r="J53" s="26"/>
      <c r="K53" s="6"/>
      <c r="L53" s="33"/>
      <c r="M53" s="34" t="s">
        <v>140</v>
      </c>
    </row>
    <row r="54" ht="15.75" customHeight="1">
      <c r="A54" s="3"/>
      <c r="G54" s="3"/>
    </row>
    <row r="55" ht="15.75" customHeight="1">
      <c r="A55" s="3"/>
      <c r="G55" s="3"/>
      <c r="J55" s="35" t="s">
        <v>45</v>
      </c>
    </row>
    <row r="56" ht="15.75" customHeight="1">
      <c r="A56" s="3"/>
      <c r="G56" s="3"/>
      <c r="J56" s="11" t="s">
        <v>46</v>
      </c>
      <c r="K56" s="11" t="s">
        <v>47</v>
      </c>
      <c r="L56" s="11" t="s">
        <v>48</v>
      </c>
    </row>
    <row r="57" ht="15.75" customHeight="1">
      <c r="A57" s="3"/>
      <c r="G57" s="3"/>
      <c r="J57" s="36" t="s">
        <v>256</v>
      </c>
      <c r="K57" s="11" t="s">
        <v>50</v>
      </c>
      <c r="L57" s="11">
        <v>4.0</v>
      </c>
    </row>
    <row r="58" ht="15.75" customHeight="1">
      <c r="A58" s="3"/>
      <c r="G58" s="3"/>
      <c r="J58" s="36" t="s">
        <v>257</v>
      </c>
      <c r="K58" s="11" t="s">
        <v>52</v>
      </c>
      <c r="L58" s="11">
        <v>3.0</v>
      </c>
    </row>
    <row r="59" ht="15.75" customHeight="1">
      <c r="A59" s="3"/>
      <c r="G59" s="3"/>
      <c r="J59" s="36" t="s">
        <v>258</v>
      </c>
      <c r="K59" s="11" t="s">
        <v>54</v>
      </c>
      <c r="L59" s="11">
        <v>2.0</v>
      </c>
    </row>
    <row r="60" ht="15.75" customHeight="1">
      <c r="A60" s="3"/>
      <c r="G60" s="3"/>
      <c r="J60" s="36" t="s">
        <v>259</v>
      </c>
      <c r="K60" s="11" t="s">
        <v>56</v>
      </c>
      <c r="L60" s="11">
        <v>1.0</v>
      </c>
    </row>
    <row r="61" ht="15.75" customHeight="1">
      <c r="A61" s="3"/>
      <c r="G61" s="3"/>
      <c r="J61" s="36" t="s">
        <v>260</v>
      </c>
      <c r="K61" s="11" t="s">
        <v>58</v>
      </c>
      <c r="L61" s="11">
        <v>0.0</v>
      </c>
    </row>
    <row r="62" ht="15.75" customHeight="1">
      <c r="A62" s="3"/>
      <c r="G62" s="3"/>
    </row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21">
    <mergeCell ref="L7:L8"/>
    <mergeCell ref="M7:M8"/>
    <mergeCell ref="J7:J8"/>
    <mergeCell ref="K7:K8"/>
    <mergeCell ref="K10:K13"/>
    <mergeCell ref="L10:L13"/>
    <mergeCell ref="M10:M13"/>
    <mergeCell ref="L14:L17"/>
    <mergeCell ref="M14:M17"/>
    <mergeCell ref="H18:H21"/>
    <mergeCell ref="H22:H25"/>
    <mergeCell ref="H30:H33"/>
    <mergeCell ref="H35:H38"/>
    <mergeCell ref="H39:H42"/>
    <mergeCell ref="H43:H46"/>
    <mergeCell ref="H47:H50"/>
    <mergeCell ref="I22:I25"/>
    <mergeCell ref="I30:I33"/>
    <mergeCell ref="I35:I38"/>
    <mergeCell ref="I39:I42"/>
    <mergeCell ref="I43:I46"/>
    <mergeCell ref="I47:I50"/>
    <mergeCell ref="H7:H8"/>
    <mergeCell ref="I7:I8"/>
    <mergeCell ref="H10:H13"/>
    <mergeCell ref="I10:I13"/>
    <mergeCell ref="H14:H17"/>
    <mergeCell ref="I14:I17"/>
    <mergeCell ref="I18:I21"/>
    <mergeCell ref="A14:A17"/>
    <mergeCell ref="B14:B17"/>
    <mergeCell ref="C14:C17"/>
    <mergeCell ref="D14:D17"/>
    <mergeCell ref="E14:E17"/>
    <mergeCell ref="B18:B21"/>
    <mergeCell ref="E18:E21"/>
    <mergeCell ref="A18:A21"/>
    <mergeCell ref="A22:A25"/>
    <mergeCell ref="B22:B25"/>
    <mergeCell ref="C22:C25"/>
    <mergeCell ref="D22:D25"/>
    <mergeCell ref="E22:E25"/>
    <mergeCell ref="A26:A29"/>
    <mergeCell ref="C35:C38"/>
    <mergeCell ref="D35:D38"/>
    <mergeCell ref="A30:A33"/>
    <mergeCell ref="B30:B33"/>
    <mergeCell ref="C30:C33"/>
    <mergeCell ref="D30:D33"/>
    <mergeCell ref="E30:E33"/>
    <mergeCell ref="B35:B38"/>
    <mergeCell ref="E35:E38"/>
    <mergeCell ref="B43:B46"/>
    <mergeCell ref="C43:C46"/>
    <mergeCell ref="A47:A50"/>
    <mergeCell ref="B47:B50"/>
    <mergeCell ref="C47:C50"/>
    <mergeCell ref="D43:D46"/>
    <mergeCell ref="E43:E46"/>
    <mergeCell ref="D47:D50"/>
    <mergeCell ref="E47:E50"/>
    <mergeCell ref="A35:A38"/>
    <mergeCell ref="A39:A42"/>
    <mergeCell ref="B39:B42"/>
    <mergeCell ref="C39:C42"/>
    <mergeCell ref="D39:D42"/>
    <mergeCell ref="E39:E42"/>
    <mergeCell ref="A43:A46"/>
    <mergeCell ref="K14:K17"/>
    <mergeCell ref="K18:K21"/>
    <mergeCell ref="L18:L21"/>
    <mergeCell ref="M18:M21"/>
    <mergeCell ref="K22:K25"/>
    <mergeCell ref="L22:L25"/>
    <mergeCell ref="M22:M25"/>
    <mergeCell ref="L43:L46"/>
    <mergeCell ref="M43:M46"/>
    <mergeCell ref="K47:K50"/>
    <mergeCell ref="L47:L50"/>
    <mergeCell ref="M47:M50"/>
    <mergeCell ref="K35:K38"/>
    <mergeCell ref="L35:L38"/>
    <mergeCell ref="M35:M38"/>
    <mergeCell ref="K39:K42"/>
    <mergeCell ref="L39:L42"/>
    <mergeCell ref="M39:M42"/>
    <mergeCell ref="K43:K46"/>
    <mergeCell ref="E7:E8"/>
    <mergeCell ref="F7:G7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A10:A13"/>
    <mergeCell ref="B10:B13"/>
    <mergeCell ref="C10:C13"/>
    <mergeCell ref="D10:D13"/>
    <mergeCell ref="E10:E13"/>
    <mergeCell ref="C18:C21"/>
    <mergeCell ref="D18:D21"/>
    <mergeCell ref="B26:B29"/>
    <mergeCell ref="C26:C29"/>
    <mergeCell ref="D26:D29"/>
    <mergeCell ref="E26:E29"/>
    <mergeCell ref="H26:H29"/>
    <mergeCell ref="I26:I29"/>
    <mergeCell ref="K26:K29"/>
    <mergeCell ref="L26:L29"/>
    <mergeCell ref="M26:M29"/>
    <mergeCell ref="K30:K33"/>
    <mergeCell ref="L30:L33"/>
    <mergeCell ref="M30:M33"/>
    <mergeCell ref="B34:M34"/>
    <mergeCell ref="B51:M51"/>
    <mergeCell ref="A52:G52"/>
    <mergeCell ref="A53:K53"/>
  </mergeCells>
  <printOptions/>
  <pageMargins bottom="0.75" footer="0.0" header="0.0" left="0.7" right="0.7" top="0.75"/>
  <pageSetup orientation="landscape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4" width="8.71"/>
    <col customWidth="1" min="5" max="5" width="14.57"/>
    <col customWidth="1" min="6" max="7" width="13.14"/>
    <col customWidth="1" min="8" max="8" width="8.71"/>
    <col customWidth="1" min="9" max="9" width="12.57"/>
    <col customWidth="1" min="10" max="10" width="10.0"/>
    <col customWidth="1" min="11" max="11" width="14.0"/>
    <col customWidth="1" min="12" max="12" width="12.43"/>
    <col customWidth="1" min="13" max="13" width="41.14"/>
    <col customWidth="1" min="14" max="26" width="8.71"/>
  </cols>
  <sheetData>
    <row r="1">
      <c r="A1" s="1" t="s">
        <v>0</v>
      </c>
    </row>
    <row r="2">
      <c r="A2" s="1" t="s">
        <v>261</v>
      </c>
    </row>
    <row r="3">
      <c r="A3" s="1" t="s">
        <v>262</v>
      </c>
    </row>
    <row r="4">
      <c r="A4" s="1" t="s">
        <v>3</v>
      </c>
    </row>
    <row r="5">
      <c r="A5" s="1" t="s">
        <v>4</v>
      </c>
    </row>
    <row r="6">
      <c r="A6" s="3"/>
      <c r="G6" s="3"/>
    </row>
    <row r="7">
      <c r="A7" s="4" t="s">
        <v>5</v>
      </c>
      <c r="B7" s="4" t="s">
        <v>6</v>
      </c>
      <c r="C7" s="4" t="s">
        <v>7</v>
      </c>
      <c r="D7" s="4" t="s">
        <v>8</v>
      </c>
      <c r="E7" s="4" t="s">
        <v>9</v>
      </c>
      <c r="F7" s="5" t="s">
        <v>10</v>
      </c>
      <c r="G7" s="6"/>
      <c r="H7" s="4" t="s">
        <v>11</v>
      </c>
      <c r="I7" s="4" t="s">
        <v>12</v>
      </c>
      <c r="J7" s="4" t="s">
        <v>13</v>
      </c>
      <c r="K7" s="4" t="s">
        <v>14</v>
      </c>
      <c r="L7" s="4" t="s">
        <v>15</v>
      </c>
      <c r="M7" s="4" t="s">
        <v>16</v>
      </c>
    </row>
    <row r="8">
      <c r="A8" s="7"/>
      <c r="B8" s="7"/>
      <c r="C8" s="7"/>
      <c r="D8" s="7"/>
      <c r="E8" s="7"/>
      <c r="F8" s="8" t="s">
        <v>17</v>
      </c>
      <c r="G8" s="9" t="s">
        <v>18</v>
      </c>
      <c r="H8" s="7"/>
      <c r="I8" s="7"/>
      <c r="J8" s="7"/>
      <c r="K8" s="7"/>
      <c r="L8" s="7"/>
      <c r="M8" s="7"/>
    </row>
    <row r="9">
      <c r="A9" s="8">
        <v>1.0</v>
      </c>
      <c r="B9" s="8">
        <v>2.0</v>
      </c>
      <c r="C9" s="8">
        <v>3.0</v>
      </c>
      <c r="D9" s="8">
        <v>4.0</v>
      </c>
      <c r="E9" s="8">
        <v>5.0</v>
      </c>
      <c r="F9" s="10">
        <v>6.0</v>
      </c>
      <c r="G9" s="11">
        <v>7.0</v>
      </c>
      <c r="H9" s="8">
        <v>8.0</v>
      </c>
      <c r="I9" s="8">
        <v>9.0</v>
      </c>
      <c r="J9" s="8">
        <v>10.0</v>
      </c>
      <c r="K9" s="8">
        <v>11.0</v>
      </c>
      <c r="L9" s="8">
        <v>12.0</v>
      </c>
      <c r="M9" s="8">
        <v>13.0</v>
      </c>
    </row>
    <row r="10">
      <c r="A10" s="12" t="s">
        <v>19</v>
      </c>
      <c r="B10" s="13" t="s">
        <v>20</v>
      </c>
      <c r="C10" s="13">
        <v>1.0</v>
      </c>
      <c r="D10" s="13">
        <v>1.0</v>
      </c>
      <c r="E10" s="13" t="s">
        <v>21</v>
      </c>
      <c r="F10" s="14" t="s">
        <v>22</v>
      </c>
      <c r="G10" s="11"/>
      <c r="H10" s="4">
        <v>3.0</v>
      </c>
      <c r="I10" s="15">
        <f>0.7*H10</f>
        <v>2.1</v>
      </c>
      <c r="J10" s="8"/>
      <c r="K10" s="16">
        <f>(J10*G10)+(J11*G11)+(J12*G12)+(J13*G13)</f>
        <v>224.5</v>
      </c>
      <c r="L10" s="17">
        <f>K10/100</f>
        <v>2.245</v>
      </c>
      <c r="M10" s="18" t="s">
        <v>23</v>
      </c>
    </row>
    <row r="11">
      <c r="A11" s="19"/>
      <c r="B11" s="19"/>
      <c r="C11" s="19"/>
      <c r="D11" s="19"/>
      <c r="E11" s="19"/>
      <c r="F11" s="20" t="s">
        <v>24</v>
      </c>
      <c r="G11" s="9">
        <v>1.0</v>
      </c>
      <c r="H11" s="19"/>
      <c r="I11" s="19"/>
      <c r="J11" s="9">
        <v>72.5</v>
      </c>
      <c r="K11" s="19"/>
      <c r="L11" s="19"/>
      <c r="M11" s="19"/>
    </row>
    <row r="12">
      <c r="A12" s="19"/>
      <c r="B12" s="19"/>
      <c r="C12" s="19"/>
      <c r="D12" s="19"/>
      <c r="E12" s="19"/>
      <c r="F12" s="20" t="s">
        <v>25</v>
      </c>
      <c r="G12" s="9">
        <v>1.0</v>
      </c>
      <c r="H12" s="19"/>
      <c r="I12" s="19"/>
      <c r="J12" s="9">
        <v>72.0</v>
      </c>
      <c r="K12" s="19"/>
      <c r="L12" s="19"/>
      <c r="M12" s="19"/>
    </row>
    <row r="13">
      <c r="A13" s="7"/>
      <c r="B13" s="7"/>
      <c r="C13" s="7"/>
      <c r="D13" s="7"/>
      <c r="E13" s="7"/>
      <c r="F13" s="20" t="s">
        <v>26</v>
      </c>
      <c r="G13" s="9">
        <v>1.0</v>
      </c>
      <c r="H13" s="7"/>
      <c r="I13" s="7"/>
      <c r="J13" s="9">
        <v>80.0</v>
      </c>
      <c r="K13" s="7"/>
      <c r="L13" s="7"/>
      <c r="M13" s="7"/>
    </row>
    <row r="14">
      <c r="A14" s="13">
        <v>3.0</v>
      </c>
      <c r="B14" s="13" t="s">
        <v>20</v>
      </c>
      <c r="C14" s="13">
        <v>2.0</v>
      </c>
      <c r="D14" s="13">
        <v>2.0</v>
      </c>
      <c r="E14" s="13" t="s">
        <v>21</v>
      </c>
      <c r="F14" s="14" t="s">
        <v>22</v>
      </c>
      <c r="G14" s="11"/>
      <c r="H14" s="4">
        <f>SUM(G14:G17)</f>
        <v>3</v>
      </c>
      <c r="I14" s="4">
        <f>0.7*H14</f>
        <v>2.1</v>
      </c>
      <c r="J14" s="8"/>
      <c r="K14" s="16">
        <f>(J14*G14)+(J15*G15)+(J16*G16)+(J17*G17)</f>
        <v>224.5</v>
      </c>
      <c r="L14" s="21">
        <f>K14/100</f>
        <v>2.245</v>
      </c>
      <c r="M14" s="18" t="s">
        <v>27</v>
      </c>
    </row>
    <row r="15">
      <c r="A15" s="19"/>
      <c r="B15" s="19"/>
      <c r="C15" s="19"/>
      <c r="D15" s="19"/>
      <c r="E15" s="19"/>
      <c r="F15" s="20" t="s">
        <v>24</v>
      </c>
      <c r="G15" s="9">
        <v>1.0</v>
      </c>
      <c r="H15" s="19"/>
      <c r="I15" s="19"/>
      <c r="J15" s="9">
        <v>72.5</v>
      </c>
      <c r="K15" s="19"/>
      <c r="L15" s="19"/>
      <c r="M15" s="19"/>
    </row>
    <row r="16">
      <c r="A16" s="19"/>
      <c r="B16" s="19"/>
      <c r="C16" s="19"/>
      <c r="D16" s="19"/>
      <c r="E16" s="19"/>
      <c r="F16" s="20" t="s">
        <v>25</v>
      </c>
      <c r="G16" s="9">
        <v>1.0</v>
      </c>
      <c r="H16" s="19"/>
      <c r="I16" s="19"/>
      <c r="J16" s="9">
        <v>72.0</v>
      </c>
      <c r="K16" s="19"/>
      <c r="L16" s="19"/>
      <c r="M16" s="19"/>
    </row>
    <row r="17">
      <c r="A17" s="7"/>
      <c r="B17" s="7"/>
      <c r="C17" s="7"/>
      <c r="D17" s="7"/>
      <c r="E17" s="7"/>
      <c r="F17" s="20" t="s">
        <v>26</v>
      </c>
      <c r="G17" s="9">
        <v>1.0</v>
      </c>
      <c r="H17" s="7"/>
      <c r="I17" s="7"/>
      <c r="J17" s="9">
        <v>80.0</v>
      </c>
      <c r="K17" s="7"/>
      <c r="L17" s="7"/>
      <c r="M17" s="7"/>
    </row>
    <row r="18">
      <c r="A18" s="13">
        <v>4.0</v>
      </c>
      <c r="B18" s="13" t="s">
        <v>20</v>
      </c>
      <c r="C18" s="13">
        <v>3.0</v>
      </c>
      <c r="D18" s="13">
        <v>3.0</v>
      </c>
      <c r="E18" s="13" t="s">
        <v>21</v>
      </c>
      <c r="F18" s="14" t="s">
        <v>28</v>
      </c>
      <c r="G18" s="11">
        <v>15.0</v>
      </c>
      <c r="H18" s="4">
        <f>SUM(G18:G21)</f>
        <v>18</v>
      </c>
      <c r="I18" s="4">
        <f>0.7*H18</f>
        <v>12.6</v>
      </c>
      <c r="J18" s="8">
        <v>70.0</v>
      </c>
      <c r="K18" s="16">
        <f>(J18*G18)+(J19*G19)+(J20*G20)+(J21*G21)</f>
        <v>1274.5</v>
      </c>
      <c r="L18" s="21">
        <f>K18/100</f>
        <v>12.745</v>
      </c>
      <c r="M18" s="18" t="s">
        <v>94</v>
      </c>
    </row>
    <row r="19">
      <c r="A19" s="19"/>
      <c r="B19" s="19"/>
      <c r="C19" s="19"/>
      <c r="D19" s="19"/>
      <c r="E19" s="19"/>
      <c r="F19" s="20" t="s">
        <v>24</v>
      </c>
      <c r="G19" s="9">
        <v>1.0</v>
      </c>
      <c r="H19" s="19"/>
      <c r="I19" s="19"/>
      <c r="J19" s="9">
        <v>72.5</v>
      </c>
      <c r="K19" s="19"/>
      <c r="L19" s="19"/>
      <c r="M19" s="19"/>
    </row>
    <row r="20">
      <c r="A20" s="19"/>
      <c r="B20" s="19"/>
      <c r="C20" s="19"/>
      <c r="D20" s="19"/>
      <c r="E20" s="19"/>
      <c r="F20" s="20" t="s">
        <v>25</v>
      </c>
      <c r="G20" s="9">
        <v>1.0</v>
      </c>
      <c r="H20" s="19"/>
      <c r="I20" s="19"/>
      <c r="J20" s="9">
        <v>72.0</v>
      </c>
      <c r="K20" s="19"/>
      <c r="L20" s="19"/>
      <c r="M20" s="19"/>
    </row>
    <row r="21" ht="15.75" customHeight="1">
      <c r="A21" s="7"/>
      <c r="B21" s="7"/>
      <c r="C21" s="7"/>
      <c r="D21" s="7"/>
      <c r="E21" s="7"/>
      <c r="F21" s="20" t="s">
        <v>26</v>
      </c>
      <c r="G21" s="9">
        <v>1.0</v>
      </c>
      <c r="H21" s="7"/>
      <c r="I21" s="7"/>
      <c r="J21" s="9">
        <v>80.0</v>
      </c>
      <c r="K21" s="7"/>
      <c r="L21" s="7"/>
      <c r="M21" s="7"/>
    </row>
    <row r="22" ht="15.75" customHeight="1">
      <c r="A22" s="13">
        <v>5.0</v>
      </c>
      <c r="B22" s="13" t="s">
        <v>20</v>
      </c>
      <c r="C22" s="13">
        <v>5.0</v>
      </c>
      <c r="D22" s="13">
        <v>4.0</v>
      </c>
      <c r="E22" s="13" t="s">
        <v>21</v>
      </c>
      <c r="F22" s="14" t="s">
        <v>22</v>
      </c>
      <c r="G22" s="11">
        <v>25.0</v>
      </c>
      <c r="H22" s="4">
        <f>SUM(G22:G25)</f>
        <v>28</v>
      </c>
      <c r="I22" s="4">
        <f>0.7*H22</f>
        <v>19.6</v>
      </c>
      <c r="J22" s="8">
        <v>40.0</v>
      </c>
      <c r="K22" s="16">
        <f>(J22*G22)+(J23*G23)+(J24*G24)+(J25*G25)</f>
        <v>1224.5</v>
      </c>
      <c r="L22" s="21">
        <f>K22/100</f>
        <v>12.245</v>
      </c>
      <c r="M22" s="18" t="s">
        <v>30</v>
      </c>
    </row>
    <row r="23" ht="15.75" customHeight="1">
      <c r="A23" s="19"/>
      <c r="B23" s="19"/>
      <c r="C23" s="19"/>
      <c r="D23" s="19"/>
      <c r="E23" s="19"/>
      <c r="F23" s="20" t="s">
        <v>24</v>
      </c>
      <c r="G23" s="9">
        <v>1.0</v>
      </c>
      <c r="H23" s="19"/>
      <c r="I23" s="19"/>
      <c r="J23" s="9">
        <v>72.5</v>
      </c>
      <c r="K23" s="19"/>
      <c r="L23" s="19"/>
      <c r="M23" s="19"/>
    </row>
    <row r="24" ht="15.75" customHeight="1">
      <c r="A24" s="19"/>
      <c r="B24" s="19"/>
      <c r="C24" s="19"/>
      <c r="D24" s="19"/>
      <c r="E24" s="19"/>
      <c r="F24" s="20" t="s">
        <v>25</v>
      </c>
      <c r="G24" s="9">
        <v>1.0</v>
      </c>
      <c r="H24" s="19"/>
      <c r="I24" s="19"/>
      <c r="J24" s="9">
        <v>72.0</v>
      </c>
      <c r="K24" s="19"/>
      <c r="L24" s="19"/>
      <c r="M24" s="19"/>
    </row>
    <row r="25" ht="15.75" customHeight="1">
      <c r="A25" s="7"/>
      <c r="B25" s="7"/>
      <c r="C25" s="7"/>
      <c r="D25" s="7"/>
      <c r="E25" s="7"/>
      <c r="F25" s="20" t="s">
        <v>26</v>
      </c>
      <c r="G25" s="9">
        <v>1.0</v>
      </c>
      <c r="H25" s="7"/>
      <c r="I25" s="7"/>
      <c r="J25" s="9">
        <v>80.0</v>
      </c>
      <c r="K25" s="7"/>
      <c r="L25" s="7"/>
      <c r="M25" s="7"/>
    </row>
    <row r="26" ht="15.75" customHeight="1">
      <c r="A26" s="13">
        <v>6.0</v>
      </c>
      <c r="B26" s="13" t="s">
        <v>20</v>
      </c>
      <c r="C26" s="13">
        <v>5.0</v>
      </c>
      <c r="D26" s="13">
        <v>5.0</v>
      </c>
      <c r="E26" s="13" t="s">
        <v>31</v>
      </c>
      <c r="F26" s="14" t="s">
        <v>22</v>
      </c>
      <c r="G26" s="9"/>
      <c r="H26" s="4">
        <f>SUM(G26:G29)</f>
        <v>3</v>
      </c>
      <c r="I26" s="4">
        <f>0.7*H26</f>
        <v>2.1</v>
      </c>
      <c r="J26" s="9"/>
      <c r="K26" s="16">
        <f>(J26*G26)+(J27*G27)+(J28*G28)+(J29*G29)</f>
        <v>224.5</v>
      </c>
      <c r="L26" s="21">
        <f>K26/100</f>
        <v>2.245</v>
      </c>
      <c r="M26" s="18" t="s">
        <v>72</v>
      </c>
    </row>
    <row r="27" ht="15.75" customHeight="1">
      <c r="A27" s="19"/>
      <c r="B27" s="19"/>
      <c r="C27" s="19"/>
      <c r="D27" s="19"/>
      <c r="E27" s="19"/>
      <c r="F27" s="20" t="s">
        <v>24</v>
      </c>
      <c r="G27" s="9">
        <v>1.0</v>
      </c>
      <c r="H27" s="19"/>
      <c r="I27" s="19"/>
      <c r="J27" s="9">
        <v>72.5</v>
      </c>
      <c r="K27" s="19"/>
      <c r="L27" s="19"/>
      <c r="M27" s="19"/>
    </row>
    <row r="28" ht="15.75" customHeight="1">
      <c r="A28" s="19"/>
      <c r="B28" s="19"/>
      <c r="C28" s="19"/>
      <c r="D28" s="19"/>
      <c r="E28" s="19"/>
      <c r="F28" s="20" t="s">
        <v>25</v>
      </c>
      <c r="G28" s="9">
        <v>1.0</v>
      </c>
      <c r="H28" s="19"/>
      <c r="I28" s="19"/>
      <c r="J28" s="9">
        <v>72.0</v>
      </c>
      <c r="K28" s="19"/>
      <c r="L28" s="19"/>
      <c r="M28" s="19"/>
    </row>
    <row r="29" ht="15.75" customHeight="1">
      <c r="A29" s="7"/>
      <c r="B29" s="7"/>
      <c r="C29" s="7"/>
      <c r="D29" s="7"/>
      <c r="E29" s="7"/>
      <c r="F29" s="20" t="s">
        <v>26</v>
      </c>
      <c r="G29" s="9">
        <v>1.0</v>
      </c>
      <c r="H29" s="7"/>
      <c r="I29" s="7"/>
      <c r="J29" s="9">
        <v>80.0</v>
      </c>
      <c r="K29" s="7"/>
      <c r="L29" s="7"/>
      <c r="M29" s="7"/>
    </row>
    <row r="30" ht="15.75" customHeight="1">
      <c r="A30" s="13">
        <v>7.0</v>
      </c>
      <c r="B30" s="13" t="s">
        <v>20</v>
      </c>
      <c r="C30" s="13">
        <v>5.0</v>
      </c>
      <c r="D30" s="13">
        <v>6.0</v>
      </c>
      <c r="E30" s="13" t="s">
        <v>21</v>
      </c>
      <c r="F30" s="14" t="s">
        <v>22</v>
      </c>
      <c r="G30" s="11"/>
      <c r="H30" s="4">
        <f>SUM(G30:G33)</f>
        <v>3</v>
      </c>
      <c r="I30" s="4">
        <f>0.7*H30</f>
        <v>2.1</v>
      </c>
      <c r="J30" s="8"/>
      <c r="K30" s="16">
        <f>(J30*G30)+(J31*G31)+(J32*G32)+(J33*G33)</f>
        <v>224.5</v>
      </c>
      <c r="L30" s="21">
        <f>K30/100</f>
        <v>2.245</v>
      </c>
      <c r="M30" s="18" t="s">
        <v>84</v>
      </c>
    </row>
    <row r="31" ht="15.75" customHeight="1">
      <c r="A31" s="19"/>
      <c r="B31" s="19"/>
      <c r="C31" s="19"/>
      <c r="D31" s="19"/>
      <c r="E31" s="19"/>
      <c r="F31" s="20" t="s">
        <v>24</v>
      </c>
      <c r="G31" s="9">
        <v>1.0</v>
      </c>
      <c r="H31" s="19"/>
      <c r="I31" s="19"/>
      <c r="J31" s="9">
        <v>72.5</v>
      </c>
      <c r="K31" s="19"/>
      <c r="L31" s="19"/>
      <c r="M31" s="19"/>
    </row>
    <row r="32" ht="15.75" customHeight="1">
      <c r="A32" s="19"/>
      <c r="B32" s="19"/>
      <c r="C32" s="19"/>
      <c r="D32" s="19"/>
      <c r="E32" s="19"/>
      <c r="F32" s="20" t="s">
        <v>25</v>
      </c>
      <c r="G32" s="9">
        <v>1.0</v>
      </c>
      <c r="H32" s="19"/>
      <c r="I32" s="19"/>
      <c r="J32" s="9">
        <v>72.0</v>
      </c>
      <c r="K32" s="19"/>
      <c r="L32" s="19"/>
      <c r="M32" s="19"/>
    </row>
    <row r="33" ht="15.75" customHeight="1">
      <c r="A33" s="7"/>
      <c r="B33" s="7"/>
      <c r="C33" s="7"/>
      <c r="D33" s="7"/>
      <c r="E33" s="7"/>
      <c r="F33" s="20" t="s">
        <v>26</v>
      </c>
      <c r="G33" s="9">
        <v>1.0</v>
      </c>
      <c r="H33" s="7"/>
      <c r="I33" s="7"/>
      <c r="J33" s="9">
        <v>80.0</v>
      </c>
      <c r="K33" s="7"/>
      <c r="L33" s="7"/>
      <c r="M33" s="7"/>
    </row>
    <row r="34" ht="15.75" customHeight="1">
      <c r="A34" s="24">
        <v>8.0</v>
      </c>
      <c r="B34" s="25" t="s">
        <v>22</v>
      </c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6"/>
    </row>
    <row r="35" ht="15.75" customHeight="1">
      <c r="A35" s="12" t="s">
        <v>34</v>
      </c>
      <c r="B35" s="13" t="s">
        <v>20</v>
      </c>
      <c r="C35" s="13">
        <v>4.0</v>
      </c>
      <c r="D35" s="13">
        <v>7.0</v>
      </c>
      <c r="E35" s="13" t="s">
        <v>21</v>
      </c>
      <c r="F35" s="14" t="s">
        <v>35</v>
      </c>
      <c r="G35" s="11"/>
      <c r="H35" s="4">
        <f>SUM(G35:G38)</f>
        <v>3</v>
      </c>
      <c r="I35" s="4">
        <f>0.7*H35</f>
        <v>2.1</v>
      </c>
      <c r="J35" s="8"/>
      <c r="K35" s="16">
        <f>(J35*G35)+(J36*G36)+(J37*G37)+(J38*G38)</f>
        <v>224.5</v>
      </c>
      <c r="L35" s="17">
        <f>K35/100</f>
        <v>2.245</v>
      </c>
      <c r="M35" s="18" t="s">
        <v>36</v>
      </c>
    </row>
    <row r="36" ht="15.75" customHeight="1">
      <c r="A36" s="19"/>
      <c r="B36" s="19"/>
      <c r="C36" s="19"/>
      <c r="D36" s="19"/>
      <c r="E36" s="19"/>
      <c r="F36" s="20" t="s">
        <v>24</v>
      </c>
      <c r="G36" s="9">
        <v>1.0</v>
      </c>
      <c r="H36" s="19"/>
      <c r="I36" s="19"/>
      <c r="J36" s="9">
        <v>72.5</v>
      </c>
      <c r="K36" s="19"/>
      <c r="L36" s="19"/>
      <c r="M36" s="19"/>
    </row>
    <row r="37" ht="15.75" customHeight="1">
      <c r="A37" s="19"/>
      <c r="B37" s="19"/>
      <c r="C37" s="19"/>
      <c r="D37" s="19"/>
      <c r="E37" s="19"/>
      <c r="F37" s="20" t="s">
        <v>25</v>
      </c>
      <c r="G37" s="9">
        <v>1.0</v>
      </c>
      <c r="H37" s="19"/>
      <c r="I37" s="19"/>
      <c r="J37" s="9">
        <v>72.0</v>
      </c>
      <c r="K37" s="19"/>
      <c r="L37" s="19"/>
      <c r="M37" s="19"/>
    </row>
    <row r="38" ht="15.75" customHeight="1">
      <c r="A38" s="7"/>
      <c r="B38" s="7"/>
      <c r="C38" s="7"/>
      <c r="D38" s="7"/>
      <c r="E38" s="7"/>
      <c r="F38" s="20" t="s">
        <v>26</v>
      </c>
      <c r="G38" s="9">
        <v>1.0</v>
      </c>
      <c r="H38" s="7"/>
      <c r="I38" s="7"/>
      <c r="J38" s="9">
        <v>80.0</v>
      </c>
      <c r="K38" s="7"/>
      <c r="L38" s="7"/>
      <c r="M38" s="7"/>
    </row>
    <row r="39" ht="15.75" customHeight="1">
      <c r="A39" s="12" t="s">
        <v>37</v>
      </c>
      <c r="B39" s="13" t="s">
        <v>20</v>
      </c>
      <c r="C39" s="13">
        <v>4.0</v>
      </c>
      <c r="D39" s="13">
        <v>8.0</v>
      </c>
      <c r="E39" s="13" t="s">
        <v>21</v>
      </c>
      <c r="F39" s="14" t="s">
        <v>35</v>
      </c>
      <c r="G39" s="11">
        <v>15.0</v>
      </c>
      <c r="H39" s="4">
        <f>SUM(G39:G42)</f>
        <v>18</v>
      </c>
      <c r="I39" s="13">
        <f>0.7*H39</f>
        <v>12.6</v>
      </c>
      <c r="J39" s="8">
        <v>30.0</v>
      </c>
      <c r="K39" s="16">
        <f>(J39*G39)+(J40*G40)+(J41*G41)+(J42*G42)</f>
        <v>674.5</v>
      </c>
      <c r="L39" s="17">
        <f>K39/100</f>
        <v>6.745</v>
      </c>
      <c r="M39" s="18" t="s">
        <v>246</v>
      </c>
    </row>
    <row r="40" ht="15.75" customHeight="1">
      <c r="A40" s="19"/>
      <c r="B40" s="19"/>
      <c r="C40" s="19"/>
      <c r="D40" s="19"/>
      <c r="E40" s="19"/>
      <c r="F40" s="20" t="s">
        <v>24</v>
      </c>
      <c r="G40" s="9">
        <v>1.0</v>
      </c>
      <c r="H40" s="19"/>
      <c r="I40" s="19"/>
      <c r="J40" s="9">
        <v>72.5</v>
      </c>
      <c r="K40" s="19"/>
      <c r="L40" s="19"/>
      <c r="M40" s="19"/>
    </row>
    <row r="41" ht="15.75" customHeight="1">
      <c r="A41" s="19"/>
      <c r="B41" s="19"/>
      <c r="C41" s="19"/>
      <c r="D41" s="19"/>
      <c r="E41" s="19"/>
      <c r="F41" s="20" t="s">
        <v>25</v>
      </c>
      <c r="G41" s="9">
        <v>1.0</v>
      </c>
      <c r="H41" s="19"/>
      <c r="I41" s="19"/>
      <c r="J41" s="9">
        <v>72.0</v>
      </c>
      <c r="K41" s="19"/>
      <c r="L41" s="19"/>
      <c r="M41" s="19"/>
    </row>
    <row r="42" ht="15.75" customHeight="1">
      <c r="A42" s="7"/>
      <c r="B42" s="7"/>
      <c r="C42" s="7"/>
      <c r="D42" s="7"/>
      <c r="E42" s="7"/>
      <c r="F42" s="20" t="s">
        <v>26</v>
      </c>
      <c r="G42" s="9">
        <v>1.0</v>
      </c>
      <c r="H42" s="7"/>
      <c r="I42" s="7"/>
      <c r="J42" s="9">
        <v>80.0</v>
      </c>
      <c r="K42" s="7"/>
      <c r="L42" s="7"/>
      <c r="M42" s="7"/>
    </row>
    <row r="43" ht="15.75" customHeight="1">
      <c r="A43" s="12" t="s">
        <v>39</v>
      </c>
      <c r="B43" s="13" t="s">
        <v>20</v>
      </c>
      <c r="C43" s="13">
        <v>4.0</v>
      </c>
      <c r="D43" s="13">
        <v>9.0</v>
      </c>
      <c r="E43" s="13" t="s">
        <v>21</v>
      </c>
      <c r="F43" s="14" t="s">
        <v>35</v>
      </c>
      <c r="G43" s="11">
        <v>15.0</v>
      </c>
      <c r="H43" s="4">
        <f>SUM(G43:G46)</f>
        <v>18</v>
      </c>
      <c r="I43" s="13">
        <f>0.7*H43</f>
        <v>12.6</v>
      </c>
      <c r="J43" s="8">
        <v>30.0</v>
      </c>
      <c r="K43" s="16">
        <f>(J43*G43)+(J44*G44)+(J45*G45)+(J46*G46)</f>
        <v>674.5</v>
      </c>
      <c r="L43" s="17">
        <f>K43/100</f>
        <v>6.745</v>
      </c>
      <c r="M43" s="18" t="s">
        <v>247</v>
      </c>
    </row>
    <row r="44" ht="15.75" customHeight="1">
      <c r="A44" s="19"/>
      <c r="B44" s="19"/>
      <c r="C44" s="19"/>
      <c r="D44" s="19"/>
      <c r="E44" s="19"/>
      <c r="F44" s="20" t="s">
        <v>24</v>
      </c>
      <c r="G44" s="9">
        <v>1.0</v>
      </c>
      <c r="H44" s="19"/>
      <c r="I44" s="19"/>
      <c r="J44" s="9">
        <v>72.5</v>
      </c>
      <c r="K44" s="19"/>
      <c r="L44" s="19"/>
      <c r="M44" s="19"/>
    </row>
    <row r="45" ht="15.75" customHeight="1">
      <c r="A45" s="19"/>
      <c r="B45" s="19"/>
      <c r="C45" s="19"/>
      <c r="D45" s="19"/>
      <c r="E45" s="19"/>
      <c r="F45" s="20" t="s">
        <v>25</v>
      </c>
      <c r="G45" s="9">
        <v>1.0</v>
      </c>
      <c r="H45" s="19"/>
      <c r="I45" s="19"/>
      <c r="J45" s="9">
        <v>72.0</v>
      </c>
      <c r="K45" s="19"/>
      <c r="L45" s="19"/>
      <c r="M45" s="19"/>
    </row>
    <row r="46" ht="15.75" customHeight="1">
      <c r="A46" s="7"/>
      <c r="B46" s="7"/>
      <c r="C46" s="7"/>
      <c r="D46" s="7"/>
      <c r="E46" s="7"/>
      <c r="F46" s="20" t="s">
        <v>26</v>
      </c>
      <c r="G46" s="9">
        <v>1.0</v>
      </c>
      <c r="H46" s="7"/>
      <c r="I46" s="7"/>
      <c r="J46" s="9">
        <v>80.0</v>
      </c>
      <c r="K46" s="7"/>
      <c r="L46" s="7"/>
      <c r="M46" s="7"/>
    </row>
    <row r="47" ht="15.75" customHeight="1">
      <c r="A47" s="13">
        <v>15.0</v>
      </c>
      <c r="B47" s="13" t="s">
        <v>20</v>
      </c>
      <c r="C47" s="13">
        <v>5.0</v>
      </c>
      <c r="D47" s="13">
        <v>10.0</v>
      </c>
      <c r="E47" s="13" t="s">
        <v>21</v>
      </c>
      <c r="F47" s="14" t="s">
        <v>35</v>
      </c>
      <c r="G47" s="9"/>
      <c r="H47" s="4">
        <f>SUM(G47:G50)</f>
        <v>3</v>
      </c>
      <c r="I47" s="13">
        <f>0.7*H47</f>
        <v>2.1</v>
      </c>
      <c r="J47" s="9"/>
      <c r="K47" s="16">
        <f>(J47*G47)+(J48*G48)+(J49*G49)+(J50*G50)</f>
        <v>224.5</v>
      </c>
      <c r="L47" s="17">
        <f>K47/100</f>
        <v>2.245</v>
      </c>
      <c r="M47" s="18" t="s">
        <v>96</v>
      </c>
    </row>
    <row r="48" ht="15.75" customHeight="1">
      <c r="A48" s="19"/>
      <c r="B48" s="19"/>
      <c r="C48" s="19"/>
      <c r="D48" s="19"/>
      <c r="E48" s="19"/>
      <c r="F48" s="20" t="s">
        <v>24</v>
      </c>
      <c r="G48" s="9">
        <v>1.0</v>
      </c>
      <c r="H48" s="19"/>
      <c r="I48" s="19"/>
      <c r="J48" s="9">
        <v>72.5</v>
      </c>
      <c r="K48" s="19"/>
      <c r="L48" s="19"/>
      <c r="M48" s="19"/>
    </row>
    <row r="49" ht="15.75" customHeight="1">
      <c r="A49" s="19"/>
      <c r="B49" s="19"/>
      <c r="C49" s="19"/>
      <c r="D49" s="19"/>
      <c r="E49" s="19"/>
      <c r="F49" s="20" t="s">
        <v>25</v>
      </c>
      <c r="G49" s="9">
        <v>1.0</v>
      </c>
      <c r="H49" s="19"/>
      <c r="I49" s="19"/>
      <c r="J49" s="9">
        <v>72.0</v>
      </c>
      <c r="K49" s="19"/>
      <c r="L49" s="19"/>
      <c r="M49" s="19"/>
    </row>
    <row r="50" ht="15.75" customHeight="1">
      <c r="A50" s="19"/>
      <c r="B50" s="19"/>
      <c r="C50" s="19"/>
      <c r="D50" s="19"/>
      <c r="E50" s="19"/>
      <c r="F50" s="20" t="s">
        <v>26</v>
      </c>
      <c r="G50" s="9">
        <v>1.0</v>
      </c>
      <c r="H50" s="7"/>
      <c r="I50" s="7"/>
      <c r="J50" s="9">
        <v>80.0</v>
      </c>
      <c r="K50" s="7"/>
      <c r="L50" s="7"/>
      <c r="M50" s="7"/>
    </row>
    <row r="51" ht="15.75" customHeight="1">
      <c r="A51" s="24">
        <v>16.0</v>
      </c>
      <c r="B51" s="25" t="s">
        <v>35</v>
      </c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6"/>
    </row>
    <row r="52" ht="15.75" customHeight="1">
      <c r="A52" s="27" t="s">
        <v>42</v>
      </c>
      <c r="B52" s="26"/>
      <c r="C52" s="26"/>
      <c r="D52" s="26"/>
      <c r="E52" s="26"/>
      <c r="F52" s="26"/>
      <c r="G52" s="6"/>
      <c r="H52" s="28">
        <f t="shared" ref="H52:L52" si="1">SUM(H10:H50)</f>
        <v>100</v>
      </c>
      <c r="I52" s="29">
        <f t="shared" si="1"/>
        <v>70</v>
      </c>
      <c r="J52" s="28">
        <f t="shared" si="1"/>
        <v>2415</v>
      </c>
      <c r="K52" s="30">
        <f t="shared" si="1"/>
        <v>5195</v>
      </c>
      <c r="L52" s="31">
        <f t="shared" si="1"/>
        <v>51.95</v>
      </c>
      <c r="M52" s="14"/>
    </row>
    <row r="53" ht="15.75" customHeight="1">
      <c r="A53" s="32" t="s">
        <v>43</v>
      </c>
      <c r="B53" s="26"/>
      <c r="C53" s="26"/>
      <c r="D53" s="26"/>
      <c r="E53" s="26"/>
      <c r="F53" s="26"/>
      <c r="G53" s="26"/>
      <c r="H53" s="26"/>
      <c r="I53" s="26"/>
      <c r="J53" s="26"/>
      <c r="K53" s="6"/>
      <c r="L53" s="33"/>
      <c r="M53" s="34" t="s">
        <v>248</v>
      </c>
    </row>
    <row r="54" ht="15.75" customHeight="1">
      <c r="A54" s="3"/>
      <c r="G54" s="3"/>
    </row>
    <row r="55" ht="15.75" customHeight="1">
      <c r="A55" s="3"/>
      <c r="G55" s="3"/>
      <c r="J55" s="35" t="s">
        <v>45</v>
      </c>
    </row>
    <row r="56" ht="15.75" customHeight="1">
      <c r="A56" s="3"/>
      <c r="G56" s="3"/>
      <c r="J56" s="11" t="s">
        <v>46</v>
      </c>
      <c r="K56" s="11" t="s">
        <v>47</v>
      </c>
      <c r="L56" s="11" t="s">
        <v>48</v>
      </c>
    </row>
    <row r="57" ht="15.75" customHeight="1">
      <c r="A57" s="3"/>
      <c r="G57" s="3"/>
      <c r="J57" s="36" t="s">
        <v>263</v>
      </c>
      <c r="K57" s="11" t="s">
        <v>50</v>
      </c>
      <c r="L57" s="11">
        <v>4.0</v>
      </c>
    </row>
    <row r="58" ht="15.75" customHeight="1">
      <c r="A58" s="3"/>
      <c r="G58" s="3"/>
      <c r="J58" s="36" t="s">
        <v>264</v>
      </c>
      <c r="K58" s="11" t="s">
        <v>52</v>
      </c>
      <c r="L58" s="11">
        <v>3.0</v>
      </c>
    </row>
    <row r="59" ht="15.75" customHeight="1">
      <c r="A59" s="3"/>
      <c r="G59" s="3"/>
      <c r="J59" s="36" t="s">
        <v>265</v>
      </c>
      <c r="K59" s="11" t="s">
        <v>54</v>
      </c>
      <c r="L59" s="11">
        <v>2.0</v>
      </c>
    </row>
    <row r="60" ht="15.75" customHeight="1">
      <c r="A60" s="3"/>
      <c r="G60" s="3"/>
      <c r="J60" s="36" t="s">
        <v>266</v>
      </c>
      <c r="K60" s="11" t="s">
        <v>56</v>
      </c>
      <c r="L60" s="11">
        <v>1.0</v>
      </c>
    </row>
    <row r="61" ht="15.75" customHeight="1">
      <c r="A61" s="3"/>
      <c r="G61" s="3"/>
      <c r="J61" s="36" t="s">
        <v>267</v>
      </c>
      <c r="K61" s="11" t="s">
        <v>58</v>
      </c>
      <c r="L61" s="11">
        <v>0.0</v>
      </c>
    </row>
    <row r="62" ht="15.75" customHeight="1">
      <c r="A62" s="3"/>
      <c r="G62" s="3"/>
    </row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21">
    <mergeCell ref="L7:L8"/>
    <mergeCell ref="M7:M8"/>
    <mergeCell ref="J7:J8"/>
    <mergeCell ref="K7:K8"/>
    <mergeCell ref="K10:K13"/>
    <mergeCell ref="L10:L13"/>
    <mergeCell ref="M10:M13"/>
    <mergeCell ref="L14:L17"/>
    <mergeCell ref="M14:M17"/>
    <mergeCell ref="H18:H21"/>
    <mergeCell ref="H22:H25"/>
    <mergeCell ref="H30:H33"/>
    <mergeCell ref="H35:H38"/>
    <mergeCell ref="H39:H42"/>
    <mergeCell ref="H43:H46"/>
    <mergeCell ref="H47:H50"/>
    <mergeCell ref="I22:I25"/>
    <mergeCell ref="I30:I33"/>
    <mergeCell ref="I35:I38"/>
    <mergeCell ref="I39:I42"/>
    <mergeCell ref="I43:I46"/>
    <mergeCell ref="I47:I50"/>
    <mergeCell ref="H7:H8"/>
    <mergeCell ref="I7:I8"/>
    <mergeCell ref="H10:H13"/>
    <mergeCell ref="I10:I13"/>
    <mergeCell ref="H14:H17"/>
    <mergeCell ref="I14:I17"/>
    <mergeCell ref="I18:I21"/>
    <mergeCell ref="A14:A17"/>
    <mergeCell ref="B14:B17"/>
    <mergeCell ref="C14:C17"/>
    <mergeCell ref="D14:D17"/>
    <mergeCell ref="E14:E17"/>
    <mergeCell ref="B18:B21"/>
    <mergeCell ref="E18:E21"/>
    <mergeCell ref="A18:A21"/>
    <mergeCell ref="A22:A25"/>
    <mergeCell ref="B22:B25"/>
    <mergeCell ref="C22:C25"/>
    <mergeCell ref="D22:D25"/>
    <mergeCell ref="E22:E25"/>
    <mergeCell ref="A26:A29"/>
    <mergeCell ref="C35:C38"/>
    <mergeCell ref="D35:D38"/>
    <mergeCell ref="A30:A33"/>
    <mergeCell ref="B30:B33"/>
    <mergeCell ref="C30:C33"/>
    <mergeCell ref="D30:D33"/>
    <mergeCell ref="E30:E33"/>
    <mergeCell ref="B35:B38"/>
    <mergeCell ref="E35:E38"/>
    <mergeCell ref="B43:B46"/>
    <mergeCell ref="C43:C46"/>
    <mergeCell ref="A47:A50"/>
    <mergeCell ref="B47:B50"/>
    <mergeCell ref="C47:C50"/>
    <mergeCell ref="D43:D46"/>
    <mergeCell ref="E43:E46"/>
    <mergeCell ref="D47:D50"/>
    <mergeCell ref="E47:E50"/>
    <mergeCell ref="A35:A38"/>
    <mergeCell ref="A39:A42"/>
    <mergeCell ref="B39:B42"/>
    <mergeCell ref="C39:C42"/>
    <mergeCell ref="D39:D42"/>
    <mergeCell ref="E39:E42"/>
    <mergeCell ref="A43:A46"/>
    <mergeCell ref="K14:K17"/>
    <mergeCell ref="K18:K21"/>
    <mergeCell ref="L18:L21"/>
    <mergeCell ref="M18:M21"/>
    <mergeCell ref="K22:K25"/>
    <mergeCell ref="L22:L25"/>
    <mergeCell ref="M22:M25"/>
    <mergeCell ref="L43:L46"/>
    <mergeCell ref="M43:M46"/>
    <mergeCell ref="K47:K50"/>
    <mergeCell ref="L47:L50"/>
    <mergeCell ref="M47:M50"/>
    <mergeCell ref="K35:K38"/>
    <mergeCell ref="L35:L38"/>
    <mergeCell ref="M35:M38"/>
    <mergeCell ref="K39:K42"/>
    <mergeCell ref="L39:L42"/>
    <mergeCell ref="M39:M42"/>
    <mergeCell ref="K43:K46"/>
    <mergeCell ref="E7:E8"/>
    <mergeCell ref="F7:G7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A10:A13"/>
    <mergeCell ref="B10:B13"/>
    <mergeCell ref="C10:C13"/>
    <mergeCell ref="D10:D13"/>
    <mergeCell ref="E10:E13"/>
    <mergeCell ref="C18:C21"/>
    <mergeCell ref="D18:D21"/>
    <mergeCell ref="B26:B29"/>
    <mergeCell ref="C26:C29"/>
    <mergeCell ref="D26:D29"/>
    <mergeCell ref="E26:E29"/>
    <mergeCell ref="H26:H29"/>
    <mergeCell ref="I26:I29"/>
    <mergeCell ref="K26:K29"/>
    <mergeCell ref="L26:L29"/>
    <mergeCell ref="M26:M29"/>
    <mergeCell ref="K30:K33"/>
    <mergeCell ref="L30:L33"/>
    <mergeCell ref="M30:M33"/>
    <mergeCell ref="B34:M34"/>
    <mergeCell ref="B51:M51"/>
    <mergeCell ref="A52:G52"/>
    <mergeCell ref="A53:K53"/>
  </mergeCells>
  <printOptions/>
  <pageMargins bottom="0.75" footer="0.0" header="0.0" left="0.7" right="0.7" top="0.75"/>
  <pageSetup orientation="landscape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4" width="8.71"/>
    <col customWidth="1" min="5" max="5" width="14.57"/>
    <col customWidth="1" min="6" max="7" width="13.14"/>
    <col customWidth="1" min="8" max="8" width="8.71"/>
    <col customWidth="1" min="9" max="9" width="12.57"/>
    <col customWidth="1" min="10" max="10" width="10.0"/>
    <col customWidth="1" min="11" max="11" width="14.0"/>
    <col customWidth="1" min="12" max="12" width="12.43"/>
    <col customWidth="1" min="13" max="13" width="41.14"/>
    <col customWidth="1" min="14" max="26" width="8.71"/>
  </cols>
  <sheetData>
    <row r="1">
      <c r="A1" s="1" t="s">
        <v>0</v>
      </c>
    </row>
    <row r="2">
      <c r="A2" s="1" t="s">
        <v>268</v>
      </c>
    </row>
    <row r="3">
      <c r="A3" s="1" t="s">
        <v>269</v>
      </c>
    </row>
    <row r="4">
      <c r="A4" s="1" t="s">
        <v>3</v>
      </c>
    </row>
    <row r="5">
      <c r="A5" s="1" t="s">
        <v>4</v>
      </c>
    </row>
    <row r="6">
      <c r="A6" s="3"/>
      <c r="G6" s="3"/>
    </row>
    <row r="7">
      <c r="A7" s="4" t="s">
        <v>5</v>
      </c>
      <c r="B7" s="4" t="s">
        <v>6</v>
      </c>
      <c r="C7" s="4" t="s">
        <v>7</v>
      </c>
      <c r="D7" s="4" t="s">
        <v>8</v>
      </c>
      <c r="E7" s="4" t="s">
        <v>9</v>
      </c>
      <c r="F7" s="5" t="s">
        <v>10</v>
      </c>
      <c r="G7" s="6"/>
      <c r="H7" s="4" t="s">
        <v>11</v>
      </c>
      <c r="I7" s="4" t="s">
        <v>12</v>
      </c>
      <c r="J7" s="4" t="s">
        <v>13</v>
      </c>
      <c r="K7" s="4" t="s">
        <v>14</v>
      </c>
      <c r="L7" s="4" t="s">
        <v>15</v>
      </c>
      <c r="M7" s="4" t="s">
        <v>16</v>
      </c>
    </row>
    <row r="8">
      <c r="A8" s="7"/>
      <c r="B8" s="7"/>
      <c r="C8" s="7"/>
      <c r="D8" s="7"/>
      <c r="E8" s="7"/>
      <c r="F8" s="8" t="s">
        <v>17</v>
      </c>
      <c r="G8" s="9" t="s">
        <v>18</v>
      </c>
      <c r="H8" s="7"/>
      <c r="I8" s="7"/>
      <c r="J8" s="7"/>
      <c r="K8" s="7"/>
      <c r="L8" s="7"/>
      <c r="M8" s="7"/>
    </row>
    <row r="9">
      <c r="A9" s="8">
        <v>1.0</v>
      </c>
      <c r="B9" s="8">
        <v>2.0</v>
      </c>
      <c r="C9" s="8">
        <v>3.0</v>
      </c>
      <c r="D9" s="8">
        <v>4.0</v>
      </c>
      <c r="E9" s="8">
        <v>5.0</v>
      </c>
      <c r="F9" s="10">
        <v>6.0</v>
      </c>
      <c r="G9" s="11">
        <v>7.0</v>
      </c>
      <c r="H9" s="8">
        <v>8.0</v>
      </c>
      <c r="I9" s="8">
        <v>9.0</v>
      </c>
      <c r="J9" s="8">
        <v>10.0</v>
      </c>
      <c r="K9" s="8">
        <v>11.0</v>
      </c>
      <c r="L9" s="8">
        <v>12.0</v>
      </c>
      <c r="M9" s="8">
        <v>13.0</v>
      </c>
    </row>
    <row r="10">
      <c r="A10" s="12" t="s">
        <v>19</v>
      </c>
      <c r="B10" s="13" t="s">
        <v>20</v>
      </c>
      <c r="C10" s="13">
        <v>1.0</v>
      </c>
      <c r="D10" s="13">
        <v>1.0</v>
      </c>
      <c r="E10" s="13" t="s">
        <v>21</v>
      </c>
      <c r="F10" s="14" t="s">
        <v>22</v>
      </c>
      <c r="G10" s="11"/>
      <c r="H10" s="4">
        <v>3.0</v>
      </c>
      <c r="I10" s="15">
        <f>0.7*H10</f>
        <v>2.1</v>
      </c>
      <c r="J10" s="8"/>
      <c r="K10" s="16">
        <f>(J10*G10)+(J11*G11)+(J12*G12)+(J13*G13)</f>
        <v>224.5</v>
      </c>
      <c r="L10" s="17">
        <f>K10/100</f>
        <v>2.245</v>
      </c>
      <c r="M10" s="18" t="s">
        <v>23</v>
      </c>
    </row>
    <row r="11">
      <c r="A11" s="19"/>
      <c r="B11" s="19"/>
      <c r="C11" s="19"/>
      <c r="D11" s="19"/>
      <c r="E11" s="19"/>
      <c r="F11" s="20" t="s">
        <v>24</v>
      </c>
      <c r="G11" s="9">
        <v>1.0</v>
      </c>
      <c r="H11" s="19"/>
      <c r="I11" s="19"/>
      <c r="J11" s="9">
        <v>72.5</v>
      </c>
      <c r="K11" s="19"/>
      <c r="L11" s="19"/>
      <c r="M11" s="19"/>
    </row>
    <row r="12">
      <c r="A12" s="19"/>
      <c r="B12" s="19"/>
      <c r="C12" s="19"/>
      <c r="D12" s="19"/>
      <c r="E12" s="19"/>
      <c r="F12" s="20" t="s">
        <v>25</v>
      </c>
      <c r="G12" s="9">
        <v>1.0</v>
      </c>
      <c r="H12" s="19"/>
      <c r="I12" s="19"/>
      <c r="J12" s="9">
        <v>72.0</v>
      </c>
      <c r="K12" s="19"/>
      <c r="L12" s="19"/>
      <c r="M12" s="19"/>
    </row>
    <row r="13">
      <c r="A13" s="7"/>
      <c r="B13" s="7"/>
      <c r="C13" s="7"/>
      <c r="D13" s="7"/>
      <c r="E13" s="7"/>
      <c r="F13" s="20" t="s">
        <v>26</v>
      </c>
      <c r="G13" s="9">
        <v>1.0</v>
      </c>
      <c r="H13" s="7"/>
      <c r="I13" s="7"/>
      <c r="J13" s="9">
        <v>80.0</v>
      </c>
      <c r="K13" s="7"/>
      <c r="L13" s="7"/>
      <c r="M13" s="7"/>
    </row>
    <row r="14">
      <c r="A14" s="13">
        <v>3.0</v>
      </c>
      <c r="B14" s="13" t="s">
        <v>20</v>
      </c>
      <c r="C14" s="13">
        <v>2.0</v>
      </c>
      <c r="D14" s="13">
        <v>2.0</v>
      </c>
      <c r="E14" s="13" t="s">
        <v>21</v>
      </c>
      <c r="F14" s="14" t="s">
        <v>22</v>
      </c>
      <c r="G14" s="11"/>
      <c r="H14" s="4">
        <f>SUM(G14:G17)</f>
        <v>3</v>
      </c>
      <c r="I14" s="4">
        <f>0.7*H14</f>
        <v>2.1</v>
      </c>
      <c r="J14" s="8"/>
      <c r="K14" s="16">
        <f>(J14*G14)+(J15*G15)+(J16*G16)+(J17*G17)</f>
        <v>224.5</v>
      </c>
      <c r="L14" s="21">
        <f>K14/100</f>
        <v>2.245</v>
      </c>
      <c r="M14" s="18" t="s">
        <v>27</v>
      </c>
    </row>
    <row r="15">
      <c r="A15" s="19"/>
      <c r="B15" s="19"/>
      <c r="C15" s="19"/>
      <c r="D15" s="19"/>
      <c r="E15" s="19"/>
      <c r="F15" s="20" t="s">
        <v>24</v>
      </c>
      <c r="G15" s="9">
        <v>1.0</v>
      </c>
      <c r="H15" s="19"/>
      <c r="I15" s="19"/>
      <c r="J15" s="9">
        <v>72.5</v>
      </c>
      <c r="K15" s="19"/>
      <c r="L15" s="19"/>
      <c r="M15" s="19"/>
    </row>
    <row r="16">
      <c r="A16" s="19"/>
      <c r="B16" s="19"/>
      <c r="C16" s="19"/>
      <c r="D16" s="19"/>
      <c r="E16" s="19"/>
      <c r="F16" s="20" t="s">
        <v>25</v>
      </c>
      <c r="G16" s="9">
        <v>1.0</v>
      </c>
      <c r="H16" s="19"/>
      <c r="I16" s="19"/>
      <c r="J16" s="9">
        <v>72.0</v>
      </c>
      <c r="K16" s="19"/>
      <c r="L16" s="19"/>
      <c r="M16" s="19"/>
    </row>
    <row r="17">
      <c r="A17" s="7"/>
      <c r="B17" s="7"/>
      <c r="C17" s="7"/>
      <c r="D17" s="7"/>
      <c r="E17" s="7"/>
      <c r="F17" s="20" t="s">
        <v>26</v>
      </c>
      <c r="G17" s="9">
        <v>1.0</v>
      </c>
      <c r="H17" s="7"/>
      <c r="I17" s="7"/>
      <c r="J17" s="9">
        <v>80.0</v>
      </c>
      <c r="K17" s="7"/>
      <c r="L17" s="7"/>
      <c r="M17" s="7"/>
    </row>
    <row r="18">
      <c r="A18" s="13">
        <v>4.0</v>
      </c>
      <c r="B18" s="13" t="s">
        <v>20</v>
      </c>
      <c r="C18" s="13">
        <v>3.0</v>
      </c>
      <c r="D18" s="13">
        <v>3.0</v>
      </c>
      <c r="E18" s="13" t="s">
        <v>21</v>
      </c>
      <c r="F18" s="14" t="s">
        <v>28</v>
      </c>
      <c r="G18" s="11">
        <v>15.0</v>
      </c>
      <c r="H18" s="4">
        <f>SUM(G18:G21)</f>
        <v>18</v>
      </c>
      <c r="I18" s="4">
        <f>0.7*H18</f>
        <v>12.6</v>
      </c>
      <c r="J18" s="8">
        <v>78.0</v>
      </c>
      <c r="K18" s="16">
        <f>(J18*G18)+(J19*G19)+(J20*G20)+(J21*G21)</f>
        <v>1394.5</v>
      </c>
      <c r="L18" s="21">
        <f>K18/100</f>
        <v>13.945</v>
      </c>
      <c r="M18" s="18" t="s">
        <v>94</v>
      </c>
    </row>
    <row r="19">
      <c r="A19" s="19"/>
      <c r="B19" s="19"/>
      <c r="C19" s="19"/>
      <c r="D19" s="19"/>
      <c r="E19" s="19"/>
      <c r="F19" s="20" t="s">
        <v>24</v>
      </c>
      <c r="G19" s="9">
        <v>1.0</v>
      </c>
      <c r="H19" s="19"/>
      <c r="I19" s="19"/>
      <c r="J19" s="9">
        <v>72.5</v>
      </c>
      <c r="K19" s="19"/>
      <c r="L19" s="19"/>
      <c r="M19" s="19"/>
    </row>
    <row r="20">
      <c r="A20" s="19"/>
      <c r="B20" s="19"/>
      <c r="C20" s="19"/>
      <c r="D20" s="19"/>
      <c r="E20" s="19"/>
      <c r="F20" s="20" t="s">
        <v>25</v>
      </c>
      <c r="G20" s="9">
        <v>1.0</v>
      </c>
      <c r="H20" s="19"/>
      <c r="I20" s="19"/>
      <c r="J20" s="9">
        <v>72.0</v>
      </c>
      <c r="K20" s="19"/>
      <c r="L20" s="19"/>
      <c r="M20" s="19"/>
    </row>
    <row r="21" ht="15.75" customHeight="1">
      <c r="A21" s="7"/>
      <c r="B21" s="7"/>
      <c r="C21" s="7"/>
      <c r="D21" s="7"/>
      <c r="E21" s="7"/>
      <c r="F21" s="20" t="s">
        <v>26</v>
      </c>
      <c r="G21" s="9">
        <v>1.0</v>
      </c>
      <c r="H21" s="7"/>
      <c r="I21" s="7"/>
      <c r="J21" s="9">
        <v>80.0</v>
      </c>
      <c r="K21" s="7"/>
      <c r="L21" s="7"/>
      <c r="M21" s="7"/>
    </row>
    <row r="22" ht="15.75" customHeight="1">
      <c r="A22" s="13">
        <v>5.0</v>
      </c>
      <c r="B22" s="13" t="s">
        <v>20</v>
      </c>
      <c r="C22" s="13">
        <v>5.0</v>
      </c>
      <c r="D22" s="13">
        <v>4.0</v>
      </c>
      <c r="E22" s="13" t="s">
        <v>21</v>
      </c>
      <c r="F22" s="14" t="s">
        <v>22</v>
      </c>
      <c r="G22" s="11">
        <v>25.0</v>
      </c>
      <c r="H22" s="4">
        <f>SUM(G22:G25)</f>
        <v>28</v>
      </c>
      <c r="I22" s="4">
        <f>0.7*H22</f>
        <v>19.6</v>
      </c>
      <c r="J22" s="8">
        <v>85.0</v>
      </c>
      <c r="K22" s="16">
        <f>(J22*G22)+(J23*G23)+(J24*G24)+(J25*G25)</f>
        <v>2349.5</v>
      </c>
      <c r="L22" s="21">
        <f>K22/100</f>
        <v>23.495</v>
      </c>
      <c r="M22" s="18" t="s">
        <v>270</v>
      </c>
    </row>
    <row r="23" ht="15.75" customHeight="1">
      <c r="A23" s="19"/>
      <c r="B23" s="19"/>
      <c r="C23" s="19"/>
      <c r="D23" s="19"/>
      <c r="E23" s="19"/>
      <c r="F23" s="20" t="s">
        <v>24</v>
      </c>
      <c r="G23" s="9">
        <v>1.0</v>
      </c>
      <c r="H23" s="19"/>
      <c r="I23" s="19"/>
      <c r="J23" s="9">
        <v>72.5</v>
      </c>
      <c r="K23" s="19"/>
      <c r="L23" s="19"/>
      <c r="M23" s="19"/>
    </row>
    <row r="24" ht="15.75" customHeight="1">
      <c r="A24" s="19"/>
      <c r="B24" s="19"/>
      <c r="C24" s="19"/>
      <c r="D24" s="19"/>
      <c r="E24" s="19"/>
      <c r="F24" s="20" t="s">
        <v>25</v>
      </c>
      <c r="G24" s="9">
        <v>1.0</v>
      </c>
      <c r="H24" s="19"/>
      <c r="I24" s="19"/>
      <c r="J24" s="9">
        <v>72.0</v>
      </c>
      <c r="K24" s="19"/>
      <c r="L24" s="19"/>
      <c r="M24" s="19"/>
    </row>
    <row r="25" ht="15.75" customHeight="1">
      <c r="A25" s="7"/>
      <c r="B25" s="7"/>
      <c r="C25" s="7"/>
      <c r="D25" s="7"/>
      <c r="E25" s="7"/>
      <c r="F25" s="20" t="s">
        <v>26</v>
      </c>
      <c r="G25" s="9">
        <v>1.0</v>
      </c>
      <c r="H25" s="7"/>
      <c r="I25" s="7"/>
      <c r="J25" s="9">
        <v>80.0</v>
      </c>
      <c r="K25" s="7"/>
      <c r="L25" s="7"/>
      <c r="M25" s="7"/>
    </row>
    <row r="26" ht="15.75" customHeight="1">
      <c r="A26" s="13">
        <v>6.0</v>
      </c>
      <c r="B26" s="13" t="s">
        <v>20</v>
      </c>
      <c r="C26" s="13">
        <v>5.0</v>
      </c>
      <c r="D26" s="13">
        <v>5.0</v>
      </c>
      <c r="E26" s="13" t="s">
        <v>31</v>
      </c>
      <c r="F26" s="14" t="s">
        <v>22</v>
      </c>
      <c r="G26" s="9"/>
      <c r="H26" s="4">
        <f>SUM(G26:G29)</f>
        <v>3</v>
      </c>
      <c r="I26" s="4">
        <f>0.7*H26</f>
        <v>2.1</v>
      </c>
      <c r="J26" s="9"/>
      <c r="K26" s="16">
        <f>(J26*G26)+(J27*G27)+(J28*G28)+(J29*G29)</f>
        <v>224.5</v>
      </c>
      <c r="L26" s="21">
        <f>K26/100</f>
        <v>2.245</v>
      </c>
      <c r="M26" s="18" t="s">
        <v>70</v>
      </c>
    </row>
    <row r="27" ht="15.75" customHeight="1">
      <c r="A27" s="19"/>
      <c r="B27" s="19"/>
      <c r="C27" s="19"/>
      <c r="D27" s="19"/>
      <c r="E27" s="19"/>
      <c r="F27" s="20" t="s">
        <v>24</v>
      </c>
      <c r="G27" s="9">
        <v>1.0</v>
      </c>
      <c r="H27" s="19"/>
      <c r="I27" s="19"/>
      <c r="J27" s="9">
        <v>72.5</v>
      </c>
      <c r="K27" s="19"/>
      <c r="L27" s="19"/>
      <c r="M27" s="19"/>
    </row>
    <row r="28" ht="15.75" customHeight="1">
      <c r="A28" s="19"/>
      <c r="B28" s="19"/>
      <c r="C28" s="19"/>
      <c r="D28" s="19"/>
      <c r="E28" s="19"/>
      <c r="F28" s="20" t="s">
        <v>25</v>
      </c>
      <c r="G28" s="9">
        <v>1.0</v>
      </c>
      <c r="H28" s="19"/>
      <c r="I28" s="19"/>
      <c r="J28" s="9">
        <v>72.0</v>
      </c>
      <c r="K28" s="19"/>
      <c r="L28" s="19"/>
      <c r="M28" s="19"/>
    </row>
    <row r="29" ht="15.75" customHeight="1">
      <c r="A29" s="7"/>
      <c r="B29" s="7"/>
      <c r="C29" s="7"/>
      <c r="D29" s="7"/>
      <c r="E29" s="7"/>
      <c r="F29" s="20" t="s">
        <v>26</v>
      </c>
      <c r="G29" s="9">
        <v>1.0</v>
      </c>
      <c r="H29" s="7"/>
      <c r="I29" s="7"/>
      <c r="J29" s="9">
        <v>80.0</v>
      </c>
      <c r="K29" s="7"/>
      <c r="L29" s="7"/>
      <c r="M29" s="7"/>
    </row>
    <row r="30" ht="15.75" customHeight="1">
      <c r="A30" s="13">
        <v>7.0</v>
      </c>
      <c r="B30" s="13" t="s">
        <v>20</v>
      </c>
      <c r="C30" s="13">
        <v>5.0</v>
      </c>
      <c r="D30" s="13">
        <v>6.0</v>
      </c>
      <c r="E30" s="13" t="s">
        <v>21</v>
      </c>
      <c r="F30" s="14" t="s">
        <v>22</v>
      </c>
      <c r="G30" s="11"/>
      <c r="H30" s="4">
        <f>SUM(G30:G33)</f>
        <v>3</v>
      </c>
      <c r="I30" s="4">
        <f>0.7*H30</f>
        <v>2.1</v>
      </c>
      <c r="J30" s="8"/>
      <c r="K30" s="16">
        <f>(J30*G30)+(J31*G31)+(J32*G32)+(J33*G33)</f>
        <v>224.5</v>
      </c>
      <c r="L30" s="21">
        <f>K30/100</f>
        <v>2.245</v>
      </c>
      <c r="M30" s="18" t="s">
        <v>84</v>
      </c>
    </row>
    <row r="31" ht="15.75" customHeight="1">
      <c r="A31" s="19"/>
      <c r="B31" s="19"/>
      <c r="C31" s="19"/>
      <c r="D31" s="19"/>
      <c r="E31" s="19"/>
      <c r="F31" s="20" t="s">
        <v>24</v>
      </c>
      <c r="G31" s="9">
        <v>1.0</v>
      </c>
      <c r="H31" s="19"/>
      <c r="I31" s="19"/>
      <c r="J31" s="9">
        <v>72.5</v>
      </c>
      <c r="K31" s="19"/>
      <c r="L31" s="19"/>
      <c r="M31" s="19"/>
    </row>
    <row r="32" ht="15.75" customHeight="1">
      <c r="A32" s="19"/>
      <c r="B32" s="19"/>
      <c r="C32" s="19"/>
      <c r="D32" s="19"/>
      <c r="E32" s="19"/>
      <c r="F32" s="20" t="s">
        <v>25</v>
      </c>
      <c r="G32" s="9">
        <v>1.0</v>
      </c>
      <c r="H32" s="19"/>
      <c r="I32" s="19"/>
      <c r="J32" s="9">
        <v>72.0</v>
      </c>
      <c r="K32" s="19"/>
      <c r="L32" s="19"/>
      <c r="M32" s="19"/>
    </row>
    <row r="33" ht="15.75" customHeight="1">
      <c r="A33" s="7"/>
      <c r="B33" s="7"/>
      <c r="C33" s="7"/>
      <c r="D33" s="7"/>
      <c r="E33" s="7"/>
      <c r="F33" s="20" t="s">
        <v>26</v>
      </c>
      <c r="G33" s="9">
        <v>1.0</v>
      </c>
      <c r="H33" s="7"/>
      <c r="I33" s="7"/>
      <c r="J33" s="9">
        <v>80.0</v>
      </c>
      <c r="K33" s="7"/>
      <c r="L33" s="7"/>
      <c r="M33" s="7"/>
    </row>
    <row r="34" ht="15.75" customHeight="1">
      <c r="A34" s="24">
        <v>8.0</v>
      </c>
      <c r="B34" s="25" t="s">
        <v>22</v>
      </c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6"/>
    </row>
    <row r="35" ht="15.75" customHeight="1">
      <c r="A35" s="12" t="s">
        <v>34</v>
      </c>
      <c r="B35" s="13" t="s">
        <v>20</v>
      </c>
      <c r="C35" s="13">
        <v>4.0</v>
      </c>
      <c r="D35" s="13">
        <v>7.0</v>
      </c>
      <c r="E35" s="13" t="s">
        <v>21</v>
      </c>
      <c r="F35" s="14" t="s">
        <v>35</v>
      </c>
      <c r="G35" s="11"/>
      <c r="H35" s="4">
        <f>SUM(G35:G38)</f>
        <v>3</v>
      </c>
      <c r="I35" s="4">
        <f>0.7*H35</f>
        <v>2.1</v>
      </c>
      <c r="J35" s="8"/>
      <c r="K35" s="16">
        <f>(J35*G35)+(J36*G36)+(J37*G37)+(J38*G38)</f>
        <v>224.5</v>
      </c>
      <c r="L35" s="17">
        <f>K35/100</f>
        <v>2.245</v>
      </c>
      <c r="M35" s="18" t="s">
        <v>36</v>
      </c>
    </row>
    <row r="36" ht="15.75" customHeight="1">
      <c r="A36" s="19"/>
      <c r="B36" s="19"/>
      <c r="C36" s="19"/>
      <c r="D36" s="19"/>
      <c r="E36" s="19"/>
      <c r="F36" s="20" t="s">
        <v>24</v>
      </c>
      <c r="G36" s="9">
        <v>1.0</v>
      </c>
      <c r="H36" s="19"/>
      <c r="I36" s="19"/>
      <c r="J36" s="9">
        <v>72.5</v>
      </c>
      <c r="K36" s="19"/>
      <c r="L36" s="19"/>
      <c r="M36" s="19"/>
    </row>
    <row r="37" ht="15.75" customHeight="1">
      <c r="A37" s="19"/>
      <c r="B37" s="19"/>
      <c r="C37" s="19"/>
      <c r="D37" s="19"/>
      <c r="E37" s="19"/>
      <c r="F37" s="20" t="s">
        <v>25</v>
      </c>
      <c r="G37" s="9">
        <v>1.0</v>
      </c>
      <c r="H37" s="19"/>
      <c r="I37" s="19"/>
      <c r="J37" s="9">
        <v>72.0</v>
      </c>
      <c r="K37" s="19"/>
      <c r="L37" s="19"/>
      <c r="M37" s="19"/>
    </row>
    <row r="38" ht="15.75" customHeight="1">
      <c r="A38" s="7"/>
      <c r="B38" s="7"/>
      <c r="C38" s="7"/>
      <c r="D38" s="7"/>
      <c r="E38" s="7"/>
      <c r="F38" s="20" t="s">
        <v>26</v>
      </c>
      <c r="G38" s="9">
        <v>1.0</v>
      </c>
      <c r="H38" s="7"/>
      <c r="I38" s="7"/>
      <c r="J38" s="9">
        <v>80.0</v>
      </c>
      <c r="K38" s="7"/>
      <c r="L38" s="7"/>
      <c r="M38" s="7"/>
    </row>
    <row r="39" ht="15.75" customHeight="1">
      <c r="A39" s="12" t="s">
        <v>37</v>
      </c>
      <c r="B39" s="13" t="s">
        <v>20</v>
      </c>
      <c r="C39" s="13">
        <v>4.0</v>
      </c>
      <c r="D39" s="13">
        <v>8.0</v>
      </c>
      <c r="E39" s="13" t="s">
        <v>21</v>
      </c>
      <c r="F39" s="14" t="s">
        <v>35</v>
      </c>
      <c r="G39" s="11">
        <v>15.0</v>
      </c>
      <c r="H39" s="4">
        <f>SUM(G39:G42)</f>
        <v>18</v>
      </c>
      <c r="I39" s="13">
        <f>0.7*H39</f>
        <v>12.6</v>
      </c>
      <c r="J39" s="8">
        <v>80.0</v>
      </c>
      <c r="K39" s="16">
        <f>(J39*G39)+(J40*G40)+(J41*G41)+(J42*G42)</f>
        <v>1424.5</v>
      </c>
      <c r="L39" s="17">
        <f>K39/100</f>
        <v>14.245</v>
      </c>
      <c r="M39" s="18" t="s">
        <v>271</v>
      </c>
    </row>
    <row r="40" ht="15.75" customHeight="1">
      <c r="A40" s="19"/>
      <c r="B40" s="19"/>
      <c r="C40" s="19"/>
      <c r="D40" s="19"/>
      <c r="E40" s="19"/>
      <c r="F40" s="20" t="s">
        <v>24</v>
      </c>
      <c r="G40" s="9">
        <v>1.0</v>
      </c>
      <c r="H40" s="19"/>
      <c r="I40" s="19"/>
      <c r="J40" s="9">
        <v>72.5</v>
      </c>
      <c r="K40" s="19"/>
      <c r="L40" s="19"/>
      <c r="M40" s="19"/>
    </row>
    <row r="41" ht="15.75" customHeight="1">
      <c r="A41" s="19"/>
      <c r="B41" s="19"/>
      <c r="C41" s="19"/>
      <c r="D41" s="19"/>
      <c r="E41" s="19"/>
      <c r="F41" s="20" t="s">
        <v>25</v>
      </c>
      <c r="G41" s="9">
        <v>1.0</v>
      </c>
      <c r="H41" s="19"/>
      <c r="I41" s="19"/>
      <c r="J41" s="9">
        <v>72.0</v>
      </c>
      <c r="K41" s="19"/>
      <c r="L41" s="19"/>
      <c r="M41" s="19"/>
    </row>
    <row r="42" ht="15.75" customHeight="1">
      <c r="A42" s="7"/>
      <c r="B42" s="7"/>
      <c r="C42" s="7"/>
      <c r="D42" s="7"/>
      <c r="E42" s="7"/>
      <c r="F42" s="20" t="s">
        <v>26</v>
      </c>
      <c r="G42" s="9">
        <v>1.0</v>
      </c>
      <c r="H42" s="7"/>
      <c r="I42" s="7"/>
      <c r="J42" s="9">
        <v>80.0</v>
      </c>
      <c r="K42" s="7"/>
      <c r="L42" s="7"/>
      <c r="M42" s="7"/>
    </row>
    <row r="43" ht="15.75" customHeight="1">
      <c r="A43" s="12" t="s">
        <v>39</v>
      </c>
      <c r="B43" s="13" t="s">
        <v>20</v>
      </c>
      <c r="C43" s="13">
        <v>4.0</v>
      </c>
      <c r="D43" s="13">
        <v>9.0</v>
      </c>
      <c r="E43" s="13" t="s">
        <v>21</v>
      </c>
      <c r="F43" s="14" t="s">
        <v>35</v>
      </c>
      <c r="G43" s="11">
        <v>15.0</v>
      </c>
      <c r="H43" s="4">
        <f>SUM(G43:G46)</f>
        <v>18</v>
      </c>
      <c r="I43" s="13">
        <f>0.7*H43</f>
        <v>12.6</v>
      </c>
      <c r="J43" s="8">
        <v>80.0</v>
      </c>
      <c r="K43" s="16">
        <f>(J43*G43)+(J44*G44)+(J45*G45)+(J46*G46)</f>
        <v>1424.5</v>
      </c>
      <c r="L43" s="17">
        <f>K43/100</f>
        <v>14.245</v>
      </c>
      <c r="M43" s="18" t="s">
        <v>272</v>
      </c>
    </row>
    <row r="44" ht="15.75" customHeight="1">
      <c r="A44" s="19"/>
      <c r="B44" s="19"/>
      <c r="C44" s="19"/>
      <c r="D44" s="19"/>
      <c r="E44" s="19"/>
      <c r="F44" s="20" t="s">
        <v>24</v>
      </c>
      <c r="G44" s="9">
        <v>1.0</v>
      </c>
      <c r="H44" s="19"/>
      <c r="I44" s="19"/>
      <c r="J44" s="9">
        <v>72.5</v>
      </c>
      <c r="K44" s="19"/>
      <c r="L44" s="19"/>
      <c r="M44" s="19"/>
    </row>
    <row r="45" ht="15.75" customHeight="1">
      <c r="A45" s="19"/>
      <c r="B45" s="19"/>
      <c r="C45" s="19"/>
      <c r="D45" s="19"/>
      <c r="E45" s="19"/>
      <c r="F45" s="20" t="s">
        <v>25</v>
      </c>
      <c r="G45" s="9">
        <v>1.0</v>
      </c>
      <c r="H45" s="19"/>
      <c r="I45" s="19"/>
      <c r="J45" s="9">
        <v>72.0</v>
      </c>
      <c r="K45" s="19"/>
      <c r="L45" s="19"/>
      <c r="M45" s="19"/>
    </row>
    <row r="46" ht="15.75" customHeight="1">
      <c r="A46" s="7"/>
      <c r="B46" s="7"/>
      <c r="C46" s="7"/>
      <c r="D46" s="7"/>
      <c r="E46" s="7"/>
      <c r="F46" s="20" t="s">
        <v>26</v>
      </c>
      <c r="G46" s="9">
        <v>1.0</v>
      </c>
      <c r="H46" s="7"/>
      <c r="I46" s="7"/>
      <c r="J46" s="9">
        <v>80.0</v>
      </c>
      <c r="K46" s="7"/>
      <c r="L46" s="7"/>
      <c r="M46" s="7"/>
    </row>
    <row r="47" ht="15.75" customHeight="1">
      <c r="A47" s="13">
        <v>15.0</v>
      </c>
      <c r="B47" s="13" t="s">
        <v>20</v>
      </c>
      <c r="C47" s="13">
        <v>5.0</v>
      </c>
      <c r="D47" s="13">
        <v>10.0</v>
      </c>
      <c r="E47" s="13" t="s">
        <v>21</v>
      </c>
      <c r="F47" s="14" t="s">
        <v>35</v>
      </c>
      <c r="G47" s="9"/>
      <c r="H47" s="4">
        <f>SUM(G47:G50)</f>
        <v>3</v>
      </c>
      <c r="I47" s="13">
        <f>0.7*H47</f>
        <v>2.1</v>
      </c>
      <c r="J47" s="9"/>
      <c r="K47" s="16">
        <f>(J47*G47)+(J48*G48)+(J49*G49)+(J50*G50)</f>
        <v>224.5</v>
      </c>
      <c r="L47" s="17">
        <f>K47/100</f>
        <v>2.245</v>
      </c>
      <c r="M47" s="18" t="s">
        <v>96</v>
      </c>
    </row>
    <row r="48" ht="15.75" customHeight="1">
      <c r="A48" s="19"/>
      <c r="B48" s="19"/>
      <c r="C48" s="19"/>
      <c r="D48" s="19"/>
      <c r="E48" s="19"/>
      <c r="F48" s="20" t="s">
        <v>24</v>
      </c>
      <c r="G48" s="9">
        <v>1.0</v>
      </c>
      <c r="H48" s="19"/>
      <c r="I48" s="19"/>
      <c r="J48" s="9">
        <v>72.5</v>
      </c>
      <c r="K48" s="19"/>
      <c r="L48" s="19"/>
      <c r="M48" s="19"/>
    </row>
    <row r="49" ht="15.75" customHeight="1">
      <c r="A49" s="19"/>
      <c r="B49" s="19"/>
      <c r="C49" s="19"/>
      <c r="D49" s="19"/>
      <c r="E49" s="19"/>
      <c r="F49" s="20" t="s">
        <v>25</v>
      </c>
      <c r="G49" s="9">
        <v>1.0</v>
      </c>
      <c r="H49" s="19"/>
      <c r="I49" s="19"/>
      <c r="J49" s="9">
        <v>72.0</v>
      </c>
      <c r="K49" s="19"/>
      <c r="L49" s="19"/>
      <c r="M49" s="19"/>
    </row>
    <row r="50" ht="15.75" customHeight="1">
      <c r="A50" s="19"/>
      <c r="B50" s="19"/>
      <c r="C50" s="19"/>
      <c r="D50" s="19"/>
      <c r="E50" s="19"/>
      <c r="F50" s="20" t="s">
        <v>26</v>
      </c>
      <c r="G50" s="9">
        <v>1.0</v>
      </c>
      <c r="H50" s="7"/>
      <c r="I50" s="7"/>
      <c r="J50" s="9">
        <v>80.0</v>
      </c>
      <c r="K50" s="7"/>
      <c r="L50" s="7"/>
      <c r="M50" s="7"/>
    </row>
    <row r="51" ht="15.75" customHeight="1">
      <c r="A51" s="24">
        <v>16.0</v>
      </c>
      <c r="B51" s="25" t="s">
        <v>35</v>
      </c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6"/>
    </row>
    <row r="52" ht="15.75" customHeight="1">
      <c r="A52" s="27" t="s">
        <v>42</v>
      </c>
      <c r="B52" s="26"/>
      <c r="C52" s="26"/>
      <c r="D52" s="26"/>
      <c r="E52" s="26"/>
      <c r="F52" s="26"/>
      <c r="G52" s="6"/>
      <c r="H52" s="28">
        <f t="shared" ref="H52:L52" si="1">SUM(H10:H50)</f>
        <v>100</v>
      </c>
      <c r="I52" s="29">
        <f t="shared" si="1"/>
        <v>70</v>
      </c>
      <c r="J52" s="28">
        <f t="shared" si="1"/>
        <v>2568</v>
      </c>
      <c r="K52" s="30">
        <f t="shared" si="1"/>
        <v>7940</v>
      </c>
      <c r="L52" s="31">
        <f t="shared" si="1"/>
        <v>79.4</v>
      </c>
      <c r="M52" s="14"/>
    </row>
    <row r="53" ht="15.75" customHeight="1">
      <c r="A53" s="32" t="s">
        <v>43</v>
      </c>
      <c r="B53" s="26"/>
      <c r="C53" s="26"/>
      <c r="D53" s="26"/>
      <c r="E53" s="26"/>
      <c r="F53" s="26"/>
      <c r="G53" s="26"/>
      <c r="H53" s="26"/>
      <c r="I53" s="26"/>
      <c r="J53" s="26"/>
      <c r="K53" s="6"/>
      <c r="L53" s="33"/>
      <c r="M53" s="34" t="s">
        <v>191</v>
      </c>
    </row>
    <row r="54" ht="15.75" customHeight="1">
      <c r="A54" s="3"/>
      <c r="G54" s="3"/>
    </row>
    <row r="55" ht="15.75" customHeight="1">
      <c r="A55" s="3"/>
      <c r="G55" s="3"/>
      <c r="J55" s="35" t="s">
        <v>45</v>
      </c>
    </row>
    <row r="56" ht="15.75" customHeight="1">
      <c r="A56" s="3"/>
      <c r="G56" s="3"/>
      <c r="J56" s="11" t="s">
        <v>46</v>
      </c>
      <c r="K56" s="11" t="s">
        <v>47</v>
      </c>
      <c r="L56" s="11" t="s">
        <v>48</v>
      </c>
    </row>
    <row r="57" ht="15.75" customHeight="1">
      <c r="A57" s="3"/>
      <c r="G57" s="3"/>
      <c r="J57" s="36" t="s">
        <v>273</v>
      </c>
      <c r="K57" s="11" t="s">
        <v>50</v>
      </c>
      <c r="L57" s="11">
        <v>4.0</v>
      </c>
    </row>
    <row r="58" ht="15.75" customHeight="1">
      <c r="A58" s="3"/>
      <c r="G58" s="3"/>
      <c r="J58" s="36" t="s">
        <v>274</v>
      </c>
      <c r="K58" s="11" t="s">
        <v>52</v>
      </c>
      <c r="L58" s="11">
        <v>3.0</v>
      </c>
    </row>
    <row r="59" ht="15.75" customHeight="1">
      <c r="A59" s="3"/>
      <c r="G59" s="3"/>
      <c r="J59" s="36" t="s">
        <v>275</v>
      </c>
      <c r="K59" s="11" t="s">
        <v>54</v>
      </c>
      <c r="L59" s="11">
        <v>2.0</v>
      </c>
    </row>
    <row r="60" ht="15.75" customHeight="1">
      <c r="A60" s="3"/>
      <c r="G60" s="3"/>
      <c r="J60" s="36" t="s">
        <v>276</v>
      </c>
      <c r="K60" s="11" t="s">
        <v>56</v>
      </c>
      <c r="L60" s="11">
        <v>1.0</v>
      </c>
    </row>
    <row r="61" ht="15.75" customHeight="1">
      <c r="A61" s="3"/>
      <c r="G61" s="3"/>
      <c r="J61" s="36" t="s">
        <v>277</v>
      </c>
      <c r="K61" s="11" t="s">
        <v>58</v>
      </c>
      <c r="L61" s="11">
        <v>0.0</v>
      </c>
    </row>
    <row r="62" ht="15.75" customHeight="1">
      <c r="A62" s="3"/>
      <c r="G62" s="3"/>
    </row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21">
    <mergeCell ref="L7:L8"/>
    <mergeCell ref="M7:M8"/>
    <mergeCell ref="J7:J8"/>
    <mergeCell ref="K7:K8"/>
    <mergeCell ref="K10:K13"/>
    <mergeCell ref="L10:L13"/>
    <mergeCell ref="M10:M13"/>
    <mergeCell ref="L14:L17"/>
    <mergeCell ref="M14:M17"/>
    <mergeCell ref="H18:H21"/>
    <mergeCell ref="H22:H25"/>
    <mergeCell ref="H30:H33"/>
    <mergeCell ref="H35:H38"/>
    <mergeCell ref="H39:H42"/>
    <mergeCell ref="H43:H46"/>
    <mergeCell ref="H47:H50"/>
    <mergeCell ref="I22:I25"/>
    <mergeCell ref="I30:I33"/>
    <mergeCell ref="I35:I38"/>
    <mergeCell ref="I39:I42"/>
    <mergeCell ref="I43:I46"/>
    <mergeCell ref="I47:I50"/>
    <mergeCell ref="H7:H8"/>
    <mergeCell ref="I7:I8"/>
    <mergeCell ref="H10:H13"/>
    <mergeCell ref="I10:I13"/>
    <mergeCell ref="H14:H17"/>
    <mergeCell ref="I14:I17"/>
    <mergeCell ref="I18:I21"/>
    <mergeCell ref="A14:A17"/>
    <mergeCell ref="B14:B17"/>
    <mergeCell ref="C14:C17"/>
    <mergeCell ref="D14:D17"/>
    <mergeCell ref="E14:E17"/>
    <mergeCell ref="B18:B21"/>
    <mergeCell ref="E18:E21"/>
    <mergeCell ref="A18:A21"/>
    <mergeCell ref="A22:A25"/>
    <mergeCell ref="B22:B25"/>
    <mergeCell ref="C22:C25"/>
    <mergeCell ref="D22:D25"/>
    <mergeCell ref="E22:E25"/>
    <mergeCell ref="A26:A29"/>
    <mergeCell ref="C35:C38"/>
    <mergeCell ref="D35:D38"/>
    <mergeCell ref="A30:A33"/>
    <mergeCell ref="B30:B33"/>
    <mergeCell ref="C30:C33"/>
    <mergeCell ref="D30:D33"/>
    <mergeCell ref="E30:E33"/>
    <mergeCell ref="B35:B38"/>
    <mergeCell ref="E35:E38"/>
    <mergeCell ref="B43:B46"/>
    <mergeCell ref="C43:C46"/>
    <mergeCell ref="A47:A50"/>
    <mergeCell ref="B47:B50"/>
    <mergeCell ref="C47:C50"/>
    <mergeCell ref="D43:D46"/>
    <mergeCell ref="E43:E46"/>
    <mergeCell ref="D47:D50"/>
    <mergeCell ref="E47:E50"/>
    <mergeCell ref="A35:A38"/>
    <mergeCell ref="A39:A42"/>
    <mergeCell ref="B39:B42"/>
    <mergeCell ref="C39:C42"/>
    <mergeCell ref="D39:D42"/>
    <mergeCell ref="E39:E42"/>
    <mergeCell ref="A43:A46"/>
    <mergeCell ref="K14:K17"/>
    <mergeCell ref="K18:K21"/>
    <mergeCell ref="L18:L21"/>
    <mergeCell ref="M18:M21"/>
    <mergeCell ref="K22:K25"/>
    <mergeCell ref="L22:L25"/>
    <mergeCell ref="M22:M25"/>
    <mergeCell ref="L43:L46"/>
    <mergeCell ref="M43:M46"/>
    <mergeCell ref="K47:K50"/>
    <mergeCell ref="L47:L50"/>
    <mergeCell ref="M47:M50"/>
    <mergeCell ref="K35:K38"/>
    <mergeCell ref="L35:L38"/>
    <mergeCell ref="M35:M38"/>
    <mergeCell ref="K39:K42"/>
    <mergeCell ref="L39:L42"/>
    <mergeCell ref="M39:M42"/>
    <mergeCell ref="K43:K46"/>
    <mergeCell ref="E7:E8"/>
    <mergeCell ref="F7:G7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A10:A13"/>
    <mergeCell ref="B10:B13"/>
    <mergeCell ref="C10:C13"/>
    <mergeCell ref="D10:D13"/>
    <mergeCell ref="E10:E13"/>
    <mergeCell ref="C18:C21"/>
    <mergeCell ref="D18:D21"/>
    <mergeCell ref="B26:B29"/>
    <mergeCell ref="C26:C29"/>
    <mergeCell ref="D26:D29"/>
    <mergeCell ref="E26:E29"/>
    <mergeCell ref="H26:H29"/>
    <mergeCell ref="I26:I29"/>
    <mergeCell ref="K26:K29"/>
    <mergeCell ref="L26:L29"/>
    <mergeCell ref="M26:M29"/>
    <mergeCell ref="K30:K33"/>
    <mergeCell ref="L30:L33"/>
    <mergeCell ref="M30:M33"/>
    <mergeCell ref="B34:M34"/>
    <mergeCell ref="B51:M51"/>
    <mergeCell ref="A52:G52"/>
    <mergeCell ref="A53:K53"/>
  </mergeCells>
  <printOptions/>
  <pageMargins bottom="0.75" footer="0.0" header="0.0" left="0.7" right="0.7" top="0.75"/>
  <pageSetup orientation="landscape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4" width="8.71"/>
    <col customWidth="1" min="5" max="5" width="14.57"/>
    <col customWidth="1" min="6" max="7" width="13.14"/>
    <col customWidth="1" min="8" max="8" width="8.71"/>
    <col customWidth="1" min="9" max="9" width="12.57"/>
    <col customWidth="1" min="10" max="10" width="10.0"/>
    <col customWidth="1" min="11" max="11" width="14.0"/>
    <col customWidth="1" min="12" max="12" width="12.43"/>
    <col customWidth="1" min="13" max="13" width="41.14"/>
    <col customWidth="1" min="14" max="26" width="8.71"/>
  </cols>
  <sheetData>
    <row r="1">
      <c r="A1" s="1" t="s">
        <v>0</v>
      </c>
    </row>
    <row r="2">
      <c r="A2" s="1" t="s">
        <v>278</v>
      </c>
    </row>
    <row r="3">
      <c r="A3" s="1" t="s">
        <v>279</v>
      </c>
    </row>
    <row r="4">
      <c r="A4" s="1" t="s">
        <v>3</v>
      </c>
    </row>
    <row r="5">
      <c r="A5" s="1" t="s">
        <v>4</v>
      </c>
    </row>
    <row r="6">
      <c r="A6" s="3"/>
      <c r="G6" s="3"/>
    </row>
    <row r="7">
      <c r="A7" s="4" t="s">
        <v>5</v>
      </c>
      <c r="B7" s="4" t="s">
        <v>6</v>
      </c>
      <c r="C7" s="4" t="s">
        <v>7</v>
      </c>
      <c r="D7" s="4" t="s">
        <v>8</v>
      </c>
      <c r="E7" s="4" t="s">
        <v>9</v>
      </c>
      <c r="F7" s="5" t="s">
        <v>10</v>
      </c>
      <c r="G7" s="6"/>
      <c r="H7" s="4" t="s">
        <v>11</v>
      </c>
      <c r="I7" s="4" t="s">
        <v>12</v>
      </c>
      <c r="J7" s="4" t="s">
        <v>13</v>
      </c>
      <c r="K7" s="4" t="s">
        <v>14</v>
      </c>
      <c r="L7" s="4" t="s">
        <v>15</v>
      </c>
      <c r="M7" s="4" t="s">
        <v>16</v>
      </c>
    </row>
    <row r="8">
      <c r="A8" s="7"/>
      <c r="B8" s="7"/>
      <c r="C8" s="7"/>
      <c r="D8" s="7"/>
      <c r="E8" s="7"/>
      <c r="F8" s="8" t="s">
        <v>17</v>
      </c>
      <c r="G8" s="9" t="s">
        <v>18</v>
      </c>
      <c r="H8" s="7"/>
      <c r="I8" s="7"/>
      <c r="J8" s="7"/>
      <c r="K8" s="7"/>
      <c r="L8" s="7"/>
      <c r="M8" s="7"/>
    </row>
    <row r="9">
      <c r="A9" s="8">
        <v>1.0</v>
      </c>
      <c r="B9" s="8">
        <v>2.0</v>
      </c>
      <c r="C9" s="8">
        <v>3.0</v>
      </c>
      <c r="D9" s="8">
        <v>4.0</v>
      </c>
      <c r="E9" s="8">
        <v>5.0</v>
      </c>
      <c r="F9" s="10">
        <v>6.0</v>
      </c>
      <c r="G9" s="11">
        <v>7.0</v>
      </c>
      <c r="H9" s="8">
        <v>8.0</v>
      </c>
      <c r="I9" s="8">
        <v>9.0</v>
      </c>
      <c r="J9" s="8">
        <v>10.0</v>
      </c>
      <c r="K9" s="8">
        <v>11.0</v>
      </c>
      <c r="L9" s="8">
        <v>12.0</v>
      </c>
      <c r="M9" s="8">
        <v>13.0</v>
      </c>
    </row>
    <row r="10">
      <c r="A10" s="12" t="s">
        <v>19</v>
      </c>
      <c r="B10" s="13" t="s">
        <v>20</v>
      </c>
      <c r="C10" s="13">
        <v>1.0</v>
      </c>
      <c r="D10" s="13">
        <v>1.0</v>
      </c>
      <c r="E10" s="13" t="s">
        <v>21</v>
      </c>
      <c r="F10" s="14" t="s">
        <v>22</v>
      </c>
      <c r="G10" s="11"/>
      <c r="H10" s="4">
        <v>3.0</v>
      </c>
      <c r="I10" s="15">
        <f>0.7*H10</f>
        <v>2.1</v>
      </c>
      <c r="J10" s="8"/>
      <c r="K10" s="16">
        <f>(J10*G10)+(J11*G11)+(J12*G12)+(J13*G13)</f>
        <v>224.5</v>
      </c>
      <c r="L10" s="17">
        <f>K10/100</f>
        <v>2.245</v>
      </c>
      <c r="M10" s="18" t="s">
        <v>23</v>
      </c>
    </row>
    <row r="11">
      <c r="A11" s="19"/>
      <c r="B11" s="19"/>
      <c r="C11" s="19"/>
      <c r="D11" s="19"/>
      <c r="E11" s="19"/>
      <c r="F11" s="20" t="s">
        <v>24</v>
      </c>
      <c r="G11" s="9">
        <v>1.0</v>
      </c>
      <c r="H11" s="19"/>
      <c r="I11" s="19"/>
      <c r="J11" s="9">
        <v>72.5</v>
      </c>
      <c r="K11" s="19"/>
      <c r="L11" s="19"/>
      <c r="M11" s="19"/>
    </row>
    <row r="12">
      <c r="A12" s="19"/>
      <c r="B12" s="19"/>
      <c r="C12" s="19"/>
      <c r="D12" s="19"/>
      <c r="E12" s="19"/>
      <c r="F12" s="20" t="s">
        <v>25</v>
      </c>
      <c r="G12" s="9">
        <v>1.0</v>
      </c>
      <c r="H12" s="19"/>
      <c r="I12" s="19"/>
      <c r="J12" s="9">
        <v>72.0</v>
      </c>
      <c r="K12" s="19"/>
      <c r="L12" s="19"/>
      <c r="M12" s="19"/>
    </row>
    <row r="13">
      <c r="A13" s="7"/>
      <c r="B13" s="7"/>
      <c r="C13" s="7"/>
      <c r="D13" s="7"/>
      <c r="E13" s="7"/>
      <c r="F13" s="20" t="s">
        <v>26</v>
      </c>
      <c r="G13" s="9">
        <v>1.0</v>
      </c>
      <c r="H13" s="7"/>
      <c r="I13" s="7"/>
      <c r="J13" s="9">
        <v>80.0</v>
      </c>
      <c r="K13" s="7"/>
      <c r="L13" s="7"/>
      <c r="M13" s="7"/>
    </row>
    <row r="14">
      <c r="A14" s="13">
        <v>3.0</v>
      </c>
      <c r="B14" s="13" t="s">
        <v>20</v>
      </c>
      <c r="C14" s="13">
        <v>2.0</v>
      </c>
      <c r="D14" s="13">
        <v>2.0</v>
      </c>
      <c r="E14" s="13" t="s">
        <v>21</v>
      </c>
      <c r="F14" s="14" t="s">
        <v>22</v>
      </c>
      <c r="G14" s="11"/>
      <c r="H14" s="4">
        <f>SUM(G14:G17)</f>
        <v>3</v>
      </c>
      <c r="I14" s="4">
        <f>0.7*H14</f>
        <v>2.1</v>
      </c>
      <c r="J14" s="8"/>
      <c r="K14" s="16">
        <f>(J14*G14)+(J15*G15)+(J16*G16)+(J17*G17)</f>
        <v>224.5</v>
      </c>
      <c r="L14" s="21">
        <f>K14/100</f>
        <v>2.245</v>
      </c>
      <c r="M14" s="18" t="s">
        <v>27</v>
      </c>
    </row>
    <row r="15">
      <c r="A15" s="19"/>
      <c r="B15" s="19"/>
      <c r="C15" s="19"/>
      <c r="D15" s="19"/>
      <c r="E15" s="19"/>
      <c r="F15" s="20" t="s">
        <v>24</v>
      </c>
      <c r="G15" s="9">
        <v>1.0</v>
      </c>
      <c r="H15" s="19"/>
      <c r="I15" s="19"/>
      <c r="J15" s="9">
        <v>72.5</v>
      </c>
      <c r="K15" s="19"/>
      <c r="L15" s="19"/>
      <c r="M15" s="19"/>
    </row>
    <row r="16">
      <c r="A16" s="19"/>
      <c r="B16" s="19"/>
      <c r="C16" s="19"/>
      <c r="D16" s="19"/>
      <c r="E16" s="19"/>
      <c r="F16" s="20" t="s">
        <v>25</v>
      </c>
      <c r="G16" s="9">
        <v>1.0</v>
      </c>
      <c r="H16" s="19"/>
      <c r="I16" s="19"/>
      <c r="J16" s="9">
        <v>72.0</v>
      </c>
      <c r="K16" s="19"/>
      <c r="L16" s="19"/>
      <c r="M16" s="19"/>
    </row>
    <row r="17">
      <c r="A17" s="7"/>
      <c r="B17" s="7"/>
      <c r="C17" s="7"/>
      <c r="D17" s="7"/>
      <c r="E17" s="7"/>
      <c r="F17" s="20" t="s">
        <v>26</v>
      </c>
      <c r="G17" s="9">
        <v>1.0</v>
      </c>
      <c r="H17" s="7"/>
      <c r="I17" s="7"/>
      <c r="J17" s="9">
        <v>80.0</v>
      </c>
      <c r="K17" s="7"/>
      <c r="L17" s="7"/>
      <c r="M17" s="7"/>
    </row>
    <row r="18">
      <c r="A18" s="13">
        <v>4.0</v>
      </c>
      <c r="B18" s="13" t="s">
        <v>20</v>
      </c>
      <c r="C18" s="13">
        <v>3.0</v>
      </c>
      <c r="D18" s="13">
        <v>3.0</v>
      </c>
      <c r="E18" s="13" t="s">
        <v>21</v>
      </c>
      <c r="F18" s="14" t="s">
        <v>28</v>
      </c>
      <c r="G18" s="11">
        <v>15.0</v>
      </c>
      <c r="H18" s="4">
        <f>SUM(G18:G21)</f>
        <v>18</v>
      </c>
      <c r="I18" s="4">
        <f>0.7*H18</f>
        <v>12.6</v>
      </c>
      <c r="J18" s="8">
        <v>74.0</v>
      </c>
      <c r="K18" s="16">
        <f>(J18*G18)+(J19*G19)+(J20*G20)+(J21*G21)</f>
        <v>1334.5</v>
      </c>
      <c r="L18" s="21">
        <f>K18/100</f>
        <v>13.345</v>
      </c>
      <c r="M18" s="18" t="s">
        <v>94</v>
      </c>
    </row>
    <row r="19">
      <c r="A19" s="19"/>
      <c r="B19" s="19"/>
      <c r="C19" s="19"/>
      <c r="D19" s="19"/>
      <c r="E19" s="19"/>
      <c r="F19" s="20" t="s">
        <v>24</v>
      </c>
      <c r="G19" s="9">
        <v>1.0</v>
      </c>
      <c r="H19" s="19"/>
      <c r="I19" s="19"/>
      <c r="J19" s="9">
        <v>72.5</v>
      </c>
      <c r="K19" s="19"/>
      <c r="L19" s="19"/>
      <c r="M19" s="19"/>
    </row>
    <row r="20">
      <c r="A20" s="19"/>
      <c r="B20" s="19"/>
      <c r="C20" s="19"/>
      <c r="D20" s="19"/>
      <c r="E20" s="19"/>
      <c r="F20" s="20" t="s">
        <v>25</v>
      </c>
      <c r="G20" s="9">
        <v>1.0</v>
      </c>
      <c r="H20" s="19"/>
      <c r="I20" s="19"/>
      <c r="J20" s="9">
        <v>72.0</v>
      </c>
      <c r="K20" s="19"/>
      <c r="L20" s="19"/>
      <c r="M20" s="19"/>
    </row>
    <row r="21" ht="15.75" customHeight="1">
      <c r="A21" s="7"/>
      <c r="B21" s="7"/>
      <c r="C21" s="7"/>
      <c r="D21" s="7"/>
      <c r="E21" s="7"/>
      <c r="F21" s="20" t="s">
        <v>26</v>
      </c>
      <c r="G21" s="9">
        <v>1.0</v>
      </c>
      <c r="H21" s="7"/>
      <c r="I21" s="7"/>
      <c r="J21" s="9">
        <v>80.0</v>
      </c>
      <c r="K21" s="7"/>
      <c r="L21" s="7"/>
      <c r="M21" s="7"/>
    </row>
    <row r="22" ht="15.75" customHeight="1">
      <c r="A22" s="13">
        <v>5.0</v>
      </c>
      <c r="B22" s="13" t="s">
        <v>20</v>
      </c>
      <c r="C22" s="13">
        <v>5.0</v>
      </c>
      <c r="D22" s="13">
        <v>4.0</v>
      </c>
      <c r="E22" s="13" t="s">
        <v>21</v>
      </c>
      <c r="F22" s="14" t="s">
        <v>22</v>
      </c>
      <c r="G22" s="11">
        <v>25.0</v>
      </c>
      <c r="H22" s="4">
        <f>SUM(G22:G25)</f>
        <v>28</v>
      </c>
      <c r="I22" s="4">
        <f>0.7*H22</f>
        <v>19.6</v>
      </c>
      <c r="J22" s="8">
        <v>40.0</v>
      </c>
      <c r="K22" s="16">
        <f>(J22*G22)+(J23*G23)+(J24*G24)+(J25*G25)</f>
        <v>1224.5</v>
      </c>
      <c r="L22" s="21">
        <f>K22/100</f>
        <v>12.245</v>
      </c>
      <c r="M22" s="18" t="s">
        <v>280</v>
      </c>
    </row>
    <row r="23" ht="15.75" customHeight="1">
      <c r="A23" s="19"/>
      <c r="B23" s="19"/>
      <c r="C23" s="19"/>
      <c r="D23" s="19"/>
      <c r="E23" s="19"/>
      <c r="F23" s="20" t="s">
        <v>24</v>
      </c>
      <c r="G23" s="9">
        <v>1.0</v>
      </c>
      <c r="H23" s="19"/>
      <c r="I23" s="19"/>
      <c r="J23" s="9">
        <v>72.5</v>
      </c>
      <c r="K23" s="19"/>
      <c r="L23" s="19"/>
      <c r="M23" s="19"/>
    </row>
    <row r="24" ht="15.75" customHeight="1">
      <c r="A24" s="19"/>
      <c r="B24" s="19"/>
      <c r="C24" s="19"/>
      <c r="D24" s="19"/>
      <c r="E24" s="19"/>
      <c r="F24" s="20" t="s">
        <v>25</v>
      </c>
      <c r="G24" s="9">
        <v>1.0</v>
      </c>
      <c r="H24" s="19"/>
      <c r="I24" s="19"/>
      <c r="J24" s="9">
        <v>72.0</v>
      </c>
      <c r="K24" s="19"/>
      <c r="L24" s="19"/>
      <c r="M24" s="19"/>
    </row>
    <row r="25" ht="15.75" customHeight="1">
      <c r="A25" s="7"/>
      <c r="B25" s="7"/>
      <c r="C25" s="7"/>
      <c r="D25" s="7"/>
      <c r="E25" s="7"/>
      <c r="F25" s="20" t="s">
        <v>26</v>
      </c>
      <c r="G25" s="9">
        <v>1.0</v>
      </c>
      <c r="H25" s="7"/>
      <c r="I25" s="7"/>
      <c r="J25" s="9">
        <v>80.0</v>
      </c>
      <c r="K25" s="7"/>
      <c r="L25" s="7"/>
      <c r="M25" s="7"/>
    </row>
    <row r="26" ht="15.75" customHeight="1">
      <c r="A26" s="13">
        <v>6.0</v>
      </c>
      <c r="B26" s="13" t="s">
        <v>20</v>
      </c>
      <c r="C26" s="13">
        <v>5.0</v>
      </c>
      <c r="D26" s="13">
        <v>5.0</v>
      </c>
      <c r="E26" s="13" t="s">
        <v>31</v>
      </c>
      <c r="F26" s="14" t="s">
        <v>22</v>
      </c>
      <c r="G26" s="9"/>
      <c r="H26" s="4">
        <f>SUM(G26:G29)</f>
        <v>3</v>
      </c>
      <c r="I26" s="4">
        <f>0.7*H26</f>
        <v>2.1</v>
      </c>
      <c r="J26" s="9"/>
      <c r="K26" s="16">
        <f>(J26*G26)+(J27*G27)+(J28*G28)+(J29*G29)</f>
        <v>224.5</v>
      </c>
      <c r="L26" s="21">
        <f>K26/100</f>
        <v>2.245</v>
      </c>
      <c r="M26" s="18" t="s">
        <v>72</v>
      </c>
    </row>
    <row r="27" ht="15.75" customHeight="1">
      <c r="A27" s="19"/>
      <c r="B27" s="19"/>
      <c r="C27" s="19"/>
      <c r="D27" s="19"/>
      <c r="E27" s="19"/>
      <c r="F27" s="20" t="s">
        <v>24</v>
      </c>
      <c r="G27" s="9">
        <v>1.0</v>
      </c>
      <c r="H27" s="19"/>
      <c r="I27" s="19"/>
      <c r="J27" s="9">
        <v>72.5</v>
      </c>
      <c r="K27" s="19"/>
      <c r="L27" s="19"/>
      <c r="M27" s="19"/>
    </row>
    <row r="28" ht="15.75" customHeight="1">
      <c r="A28" s="19"/>
      <c r="B28" s="19"/>
      <c r="C28" s="19"/>
      <c r="D28" s="19"/>
      <c r="E28" s="19"/>
      <c r="F28" s="20" t="s">
        <v>25</v>
      </c>
      <c r="G28" s="9">
        <v>1.0</v>
      </c>
      <c r="H28" s="19"/>
      <c r="I28" s="19"/>
      <c r="J28" s="9">
        <v>72.0</v>
      </c>
      <c r="K28" s="19"/>
      <c r="L28" s="19"/>
      <c r="M28" s="19"/>
    </row>
    <row r="29" ht="15.75" customHeight="1">
      <c r="A29" s="7"/>
      <c r="B29" s="7"/>
      <c r="C29" s="7"/>
      <c r="D29" s="7"/>
      <c r="E29" s="7"/>
      <c r="F29" s="20" t="s">
        <v>26</v>
      </c>
      <c r="G29" s="9">
        <v>1.0</v>
      </c>
      <c r="H29" s="7"/>
      <c r="I29" s="7"/>
      <c r="J29" s="9">
        <v>80.0</v>
      </c>
      <c r="K29" s="7"/>
      <c r="L29" s="7"/>
      <c r="M29" s="7"/>
    </row>
    <row r="30" ht="15.75" customHeight="1">
      <c r="A30" s="13">
        <v>7.0</v>
      </c>
      <c r="B30" s="13" t="s">
        <v>20</v>
      </c>
      <c r="C30" s="13">
        <v>5.0</v>
      </c>
      <c r="D30" s="13">
        <v>6.0</v>
      </c>
      <c r="E30" s="13" t="s">
        <v>21</v>
      </c>
      <c r="F30" s="14" t="s">
        <v>22</v>
      </c>
      <c r="G30" s="11"/>
      <c r="H30" s="4">
        <f>SUM(G30:G33)</f>
        <v>3</v>
      </c>
      <c r="I30" s="4">
        <f>0.7*H30</f>
        <v>2.1</v>
      </c>
      <c r="J30" s="8"/>
      <c r="K30" s="16">
        <f>(J30*G30)+(J31*G31)+(J32*G32)+(J33*G33)</f>
        <v>224.5</v>
      </c>
      <c r="L30" s="21">
        <f>K30/100</f>
        <v>2.245</v>
      </c>
      <c r="M30" s="18" t="s">
        <v>33</v>
      </c>
    </row>
    <row r="31" ht="15.75" customHeight="1">
      <c r="A31" s="19"/>
      <c r="B31" s="19"/>
      <c r="C31" s="19"/>
      <c r="D31" s="19"/>
      <c r="E31" s="19"/>
      <c r="F31" s="20" t="s">
        <v>24</v>
      </c>
      <c r="G31" s="9">
        <v>1.0</v>
      </c>
      <c r="H31" s="19"/>
      <c r="I31" s="19"/>
      <c r="J31" s="9">
        <v>72.5</v>
      </c>
      <c r="K31" s="19"/>
      <c r="L31" s="19"/>
      <c r="M31" s="19"/>
    </row>
    <row r="32" ht="15.75" customHeight="1">
      <c r="A32" s="19"/>
      <c r="B32" s="19"/>
      <c r="C32" s="19"/>
      <c r="D32" s="19"/>
      <c r="E32" s="19"/>
      <c r="F32" s="20" t="s">
        <v>25</v>
      </c>
      <c r="G32" s="9">
        <v>1.0</v>
      </c>
      <c r="H32" s="19"/>
      <c r="I32" s="19"/>
      <c r="J32" s="9">
        <v>72.0</v>
      </c>
      <c r="K32" s="19"/>
      <c r="L32" s="19"/>
      <c r="M32" s="19"/>
    </row>
    <row r="33" ht="15.75" customHeight="1">
      <c r="A33" s="7"/>
      <c r="B33" s="7"/>
      <c r="C33" s="7"/>
      <c r="D33" s="7"/>
      <c r="E33" s="7"/>
      <c r="F33" s="20" t="s">
        <v>26</v>
      </c>
      <c r="G33" s="9">
        <v>1.0</v>
      </c>
      <c r="H33" s="7"/>
      <c r="I33" s="7"/>
      <c r="J33" s="9">
        <v>80.0</v>
      </c>
      <c r="K33" s="7"/>
      <c r="L33" s="7"/>
      <c r="M33" s="7"/>
    </row>
    <row r="34" ht="15.75" customHeight="1">
      <c r="A34" s="24">
        <v>8.0</v>
      </c>
      <c r="B34" s="25" t="s">
        <v>22</v>
      </c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6"/>
    </row>
    <row r="35" ht="15.75" customHeight="1">
      <c r="A35" s="12" t="s">
        <v>34</v>
      </c>
      <c r="B35" s="13" t="s">
        <v>20</v>
      </c>
      <c r="C35" s="13">
        <v>4.0</v>
      </c>
      <c r="D35" s="13">
        <v>7.0</v>
      </c>
      <c r="E35" s="13" t="s">
        <v>21</v>
      </c>
      <c r="F35" s="14" t="s">
        <v>35</v>
      </c>
      <c r="G35" s="11"/>
      <c r="H35" s="4">
        <f>SUM(G35:G38)</f>
        <v>3</v>
      </c>
      <c r="I35" s="4">
        <f>0.7*H35</f>
        <v>2.1</v>
      </c>
      <c r="J35" s="8"/>
      <c r="K35" s="16">
        <f>(J35*G35)+(J36*G36)+(J37*G37)+(J38*G38)</f>
        <v>224.5</v>
      </c>
      <c r="L35" s="17">
        <f>K35/100</f>
        <v>2.245</v>
      </c>
      <c r="M35" s="18" t="s">
        <v>36</v>
      </c>
    </row>
    <row r="36" ht="15.75" customHeight="1">
      <c r="A36" s="19"/>
      <c r="B36" s="19"/>
      <c r="C36" s="19"/>
      <c r="D36" s="19"/>
      <c r="E36" s="19"/>
      <c r="F36" s="20" t="s">
        <v>24</v>
      </c>
      <c r="G36" s="9">
        <v>1.0</v>
      </c>
      <c r="H36" s="19"/>
      <c r="I36" s="19"/>
      <c r="J36" s="9">
        <v>72.5</v>
      </c>
      <c r="K36" s="19"/>
      <c r="L36" s="19"/>
      <c r="M36" s="19"/>
    </row>
    <row r="37" ht="15.75" customHeight="1">
      <c r="A37" s="19"/>
      <c r="B37" s="19"/>
      <c r="C37" s="19"/>
      <c r="D37" s="19"/>
      <c r="E37" s="19"/>
      <c r="F37" s="20" t="s">
        <v>25</v>
      </c>
      <c r="G37" s="9">
        <v>1.0</v>
      </c>
      <c r="H37" s="19"/>
      <c r="I37" s="19"/>
      <c r="J37" s="9">
        <v>72.0</v>
      </c>
      <c r="K37" s="19"/>
      <c r="L37" s="19"/>
      <c r="M37" s="19"/>
    </row>
    <row r="38" ht="15.75" customHeight="1">
      <c r="A38" s="7"/>
      <c r="B38" s="7"/>
      <c r="C38" s="7"/>
      <c r="D38" s="7"/>
      <c r="E38" s="7"/>
      <c r="F38" s="20" t="s">
        <v>26</v>
      </c>
      <c r="G38" s="9">
        <v>1.0</v>
      </c>
      <c r="H38" s="7"/>
      <c r="I38" s="7"/>
      <c r="J38" s="9">
        <v>80.0</v>
      </c>
      <c r="K38" s="7"/>
      <c r="L38" s="7"/>
      <c r="M38" s="7"/>
    </row>
    <row r="39" ht="15.75" customHeight="1">
      <c r="A39" s="12" t="s">
        <v>37</v>
      </c>
      <c r="B39" s="13" t="s">
        <v>20</v>
      </c>
      <c r="C39" s="13">
        <v>4.0</v>
      </c>
      <c r="D39" s="13">
        <v>8.0</v>
      </c>
      <c r="E39" s="13" t="s">
        <v>21</v>
      </c>
      <c r="F39" s="14" t="s">
        <v>35</v>
      </c>
      <c r="G39" s="11">
        <v>15.0</v>
      </c>
      <c r="H39" s="4">
        <f>SUM(G39:G42)</f>
        <v>18</v>
      </c>
      <c r="I39" s="13">
        <f>0.7*H39</f>
        <v>12.6</v>
      </c>
      <c r="J39" s="8">
        <v>50.0</v>
      </c>
      <c r="K39" s="16">
        <f>(J39*G39)+(J40*G40)+(J41*G41)+(J42*G42)</f>
        <v>974.5</v>
      </c>
      <c r="L39" s="17">
        <f>K39/100</f>
        <v>9.745</v>
      </c>
      <c r="M39" s="18" t="s">
        <v>246</v>
      </c>
    </row>
    <row r="40" ht="15.75" customHeight="1">
      <c r="A40" s="19"/>
      <c r="B40" s="19"/>
      <c r="C40" s="19"/>
      <c r="D40" s="19"/>
      <c r="E40" s="19"/>
      <c r="F40" s="20" t="s">
        <v>24</v>
      </c>
      <c r="G40" s="9">
        <v>1.0</v>
      </c>
      <c r="H40" s="19"/>
      <c r="I40" s="19"/>
      <c r="J40" s="9">
        <v>72.5</v>
      </c>
      <c r="K40" s="19"/>
      <c r="L40" s="19"/>
      <c r="M40" s="19"/>
    </row>
    <row r="41" ht="15.75" customHeight="1">
      <c r="A41" s="19"/>
      <c r="B41" s="19"/>
      <c r="C41" s="19"/>
      <c r="D41" s="19"/>
      <c r="E41" s="19"/>
      <c r="F41" s="20" t="s">
        <v>25</v>
      </c>
      <c r="G41" s="9">
        <v>1.0</v>
      </c>
      <c r="H41" s="19"/>
      <c r="I41" s="19"/>
      <c r="J41" s="9">
        <v>72.0</v>
      </c>
      <c r="K41" s="19"/>
      <c r="L41" s="19"/>
      <c r="M41" s="19"/>
    </row>
    <row r="42" ht="15.75" customHeight="1">
      <c r="A42" s="7"/>
      <c r="B42" s="7"/>
      <c r="C42" s="7"/>
      <c r="D42" s="7"/>
      <c r="E42" s="7"/>
      <c r="F42" s="20" t="s">
        <v>26</v>
      </c>
      <c r="G42" s="9">
        <v>1.0</v>
      </c>
      <c r="H42" s="7"/>
      <c r="I42" s="7"/>
      <c r="J42" s="9">
        <v>80.0</v>
      </c>
      <c r="K42" s="7"/>
      <c r="L42" s="7"/>
      <c r="M42" s="7"/>
    </row>
    <row r="43" ht="15.75" customHeight="1">
      <c r="A43" s="12" t="s">
        <v>39</v>
      </c>
      <c r="B43" s="13" t="s">
        <v>20</v>
      </c>
      <c r="C43" s="13">
        <v>4.0</v>
      </c>
      <c r="D43" s="13">
        <v>9.0</v>
      </c>
      <c r="E43" s="13" t="s">
        <v>21</v>
      </c>
      <c r="F43" s="14" t="s">
        <v>35</v>
      </c>
      <c r="G43" s="11">
        <v>15.0</v>
      </c>
      <c r="H43" s="4">
        <f>SUM(G43:G46)</f>
        <v>18</v>
      </c>
      <c r="I43" s="13">
        <f>0.7*H43</f>
        <v>12.6</v>
      </c>
      <c r="J43" s="8">
        <v>50.0</v>
      </c>
      <c r="K43" s="16">
        <f>(J43*G43)+(J44*G44)+(J45*G45)+(J46*G46)</f>
        <v>974.5</v>
      </c>
      <c r="L43" s="17">
        <f>K43/100</f>
        <v>9.745</v>
      </c>
      <c r="M43" s="18" t="s">
        <v>247</v>
      </c>
    </row>
    <row r="44" ht="15.75" customHeight="1">
      <c r="A44" s="19"/>
      <c r="B44" s="19"/>
      <c r="C44" s="19"/>
      <c r="D44" s="19"/>
      <c r="E44" s="19"/>
      <c r="F44" s="20" t="s">
        <v>24</v>
      </c>
      <c r="G44" s="9">
        <v>1.0</v>
      </c>
      <c r="H44" s="19"/>
      <c r="I44" s="19"/>
      <c r="J44" s="9">
        <v>72.5</v>
      </c>
      <c r="K44" s="19"/>
      <c r="L44" s="19"/>
      <c r="M44" s="19"/>
    </row>
    <row r="45" ht="15.75" customHeight="1">
      <c r="A45" s="19"/>
      <c r="B45" s="19"/>
      <c r="C45" s="19"/>
      <c r="D45" s="19"/>
      <c r="E45" s="19"/>
      <c r="F45" s="20" t="s">
        <v>25</v>
      </c>
      <c r="G45" s="9">
        <v>1.0</v>
      </c>
      <c r="H45" s="19"/>
      <c r="I45" s="19"/>
      <c r="J45" s="9">
        <v>72.0</v>
      </c>
      <c r="K45" s="19"/>
      <c r="L45" s="19"/>
      <c r="M45" s="19"/>
    </row>
    <row r="46" ht="15.75" customHeight="1">
      <c r="A46" s="7"/>
      <c r="B46" s="7"/>
      <c r="C46" s="7"/>
      <c r="D46" s="7"/>
      <c r="E46" s="7"/>
      <c r="F46" s="20" t="s">
        <v>26</v>
      </c>
      <c r="G46" s="9">
        <v>1.0</v>
      </c>
      <c r="H46" s="7"/>
      <c r="I46" s="7"/>
      <c r="J46" s="9">
        <v>80.0</v>
      </c>
      <c r="K46" s="7"/>
      <c r="L46" s="7"/>
      <c r="M46" s="7"/>
    </row>
    <row r="47" ht="15.75" customHeight="1">
      <c r="A47" s="13">
        <v>15.0</v>
      </c>
      <c r="B47" s="13" t="s">
        <v>20</v>
      </c>
      <c r="C47" s="13">
        <v>5.0</v>
      </c>
      <c r="D47" s="13">
        <v>10.0</v>
      </c>
      <c r="E47" s="13" t="s">
        <v>21</v>
      </c>
      <c r="F47" s="14" t="s">
        <v>35</v>
      </c>
      <c r="G47" s="9"/>
      <c r="H47" s="4">
        <f>SUM(G47:G50)</f>
        <v>3</v>
      </c>
      <c r="I47" s="13">
        <f>0.7*H47</f>
        <v>2.1</v>
      </c>
      <c r="J47" s="9"/>
      <c r="K47" s="16">
        <f>(J47*G47)+(J48*G48)+(J49*G49)+(J50*G50)</f>
        <v>224.5</v>
      </c>
      <c r="L47" s="17">
        <f>K47/100</f>
        <v>2.245</v>
      </c>
      <c r="M47" s="18" t="s">
        <v>96</v>
      </c>
    </row>
    <row r="48" ht="15.75" customHeight="1">
      <c r="A48" s="19"/>
      <c r="B48" s="19"/>
      <c r="C48" s="19"/>
      <c r="D48" s="19"/>
      <c r="E48" s="19"/>
      <c r="F48" s="20" t="s">
        <v>24</v>
      </c>
      <c r="G48" s="9">
        <v>1.0</v>
      </c>
      <c r="H48" s="19"/>
      <c r="I48" s="19"/>
      <c r="J48" s="9">
        <v>72.5</v>
      </c>
      <c r="K48" s="19"/>
      <c r="L48" s="19"/>
      <c r="M48" s="19"/>
    </row>
    <row r="49" ht="15.75" customHeight="1">
      <c r="A49" s="19"/>
      <c r="B49" s="19"/>
      <c r="C49" s="19"/>
      <c r="D49" s="19"/>
      <c r="E49" s="19"/>
      <c r="F49" s="20" t="s">
        <v>25</v>
      </c>
      <c r="G49" s="9">
        <v>1.0</v>
      </c>
      <c r="H49" s="19"/>
      <c r="I49" s="19"/>
      <c r="J49" s="9">
        <v>72.0</v>
      </c>
      <c r="K49" s="19"/>
      <c r="L49" s="19"/>
      <c r="M49" s="19"/>
    </row>
    <row r="50" ht="15.75" customHeight="1">
      <c r="A50" s="19"/>
      <c r="B50" s="19"/>
      <c r="C50" s="19"/>
      <c r="D50" s="19"/>
      <c r="E50" s="19"/>
      <c r="F50" s="20" t="s">
        <v>26</v>
      </c>
      <c r="G50" s="9">
        <v>1.0</v>
      </c>
      <c r="H50" s="7"/>
      <c r="I50" s="7"/>
      <c r="J50" s="9">
        <v>80.0</v>
      </c>
      <c r="K50" s="7"/>
      <c r="L50" s="7"/>
      <c r="M50" s="7"/>
    </row>
    <row r="51" ht="15.75" customHeight="1">
      <c r="A51" s="24">
        <v>16.0</v>
      </c>
      <c r="B51" s="25" t="s">
        <v>35</v>
      </c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6"/>
    </row>
    <row r="52" ht="15.75" customHeight="1">
      <c r="A52" s="27" t="s">
        <v>42</v>
      </c>
      <c r="B52" s="26"/>
      <c r="C52" s="26"/>
      <c r="D52" s="26"/>
      <c r="E52" s="26"/>
      <c r="F52" s="26"/>
      <c r="G52" s="6"/>
      <c r="H52" s="28">
        <f t="shared" ref="H52:L52" si="1">SUM(H10:H50)</f>
        <v>100</v>
      </c>
      <c r="I52" s="29">
        <f t="shared" si="1"/>
        <v>70</v>
      </c>
      <c r="J52" s="28">
        <f t="shared" si="1"/>
        <v>2459</v>
      </c>
      <c r="K52" s="30">
        <f t="shared" si="1"/>
        <v>5855</v>
      </c>
      <c r="L52" s="31">
        <f t="shared" si="1"/>
        <v>58.55</v>
      </c>
      <c r="M52" s="14"/>
    </row>
    <row r="53" ht="15.75" customHeight="1">
      <c r="A53" s="32" t="s">
        <v>43</v>
      </c>
      <c r="B53" s="26"/>
      <c r="C53" s="26"/>
      <c r="D53" s="26"/>
      <c r="E53" s="26"/>
      <c r="F53" s="26"/>
      <c r="G53" s="26"/>
      <c r="H53" s="26"/>
      <c r="I53" s="26"/>
      <c r="J53" s="26"/>
      <c r="K53" s="6"/>
      <c r="L53" s="33"/>
      <c r="M53" s="34" t="s">
        <v>140</v>
      </c>
    </row>
    <row r="54" ht="15.75" customHeight="1">
      <c r="A54" s="3"/>
      <c r="G54" s="3"/>
    </row>
    <row r="55" ht="15.75" customHeight="1">
      <c r="A55" s="3"/>
      <c r="G55" s="3"/>
      <c r="J55" s="35" t="s">
        <v>45</v>
      </c>
    </row>
    <row r="56" ht="15.75" customHeight="1">
      <c r="A56" s="3"/>
      <c r="G56" s="3"/>
      <c r="J56" s="11" t="s">
        <v>46</v>
      </c>
      <c r="K56" s="11" t="s">
        <v>47</v>
      </c>
      <c r="L56" s="11" t="s">
        <v>48</v>
      </c>
    </row>
    <row r="57" ht="15.75" customHeight="1">
      <c r="A57" s="3"/>
      <c r="G57" s="3"/>
      <c r="J57" s="36" t="s">
        <v>281</v>
      </c>
      <c r="K57" s="11" t="s">
        <v>50</v>
      </c>
      <c r="L57" s="11">
        <v>4.0</v>
      </c>
    </row>
    <row r="58" ht="15.75" customHeight="1">
      <c r="A58" s="3"/>
      <c r="G58" s="3"/>
      <c r="J58" s="36" t="s">
        <v>282</v>
      </c>
      <c r="K58" s="11" t="s">
        <v>52</v>
      </c>
      <c r="L58" s="11">
        <v>3.0</v>
      </c>
    </row>
    <row r="59" ht="15.75" customHeight="1">
      <c r="A59" s="3"/>
      <c r="G59" s="3"/>
      <c r="J59" s="36" t="s">
        <v>283</v>
      </c>
      <c r="K59" s="11" t="s">
        <v>54</v>
      </c>
      <c r="L59" s="11">
        <v>2.0</v>
      </c>
    </row>
    <row r="60" ht="15.75" customHeight="1">
      <c r="A60" s="3"/>
      <c r="G60" s="3"/>
      <c r="J60" s="36" t="s">
        <v>284</v>
      </c>
      <c r="K60" s="11" t="s">
        <v>56</v>
      </c>
      <c r="L60" s="11">
        <v>1.0</v>
      </c>
    </row>
    <row r="61" ht="15.75" customHeight="1">
      <c r="A61" s="3"/>
      <c r="G61" s="3"/>
      <c r="J61" s="36" t="s">
        <v>285</v>
      </c>
      <c r="K61" s="11" t="s">
        <v>58</v>
      </c>
      <c r="L61" s="11">
        <v>0.0</v>
      </c>
    </row>
    <row r="62" ht="15.75" customHeight="1">
      <c r="A62" s="3"/>
      <c r="G62" s="3"/>
    </row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21">
    <mergeCell ref="L7:L8"/>
    <mergeCell ref="M7:M8"/>
    <mergeCell ref="J7:J8"/>
    <mergeCell ref="K7:K8"/>
    <mergeCell ref="K10:K13"/>
    <mergeCell ref="L10:L13"/>
    <mergeCell ref="M10:M13"/>
    <mergeCell ref="L14:L17"/>
    <mergeCell ref="M14:M17"/>
    <mergeCell ref="H18:H21"/>
    <mergeCell ref="H22:H25"/>
    <mergeCell ref="H30:H33"/>
    <mergeCell ref="H35:H38"/>
    <mergeCell ref="H39:H42"/>
    <mergeCell ref="H43:H46"/>
    <mergeCell ref="H47:H50"/>
    <mergeCell ref="I22:I25"/>
    <mergeCell ref="I30:I33"/>
    <mergeCell ref="I35:I38"/>
    <mergeCell ref="I39:I42"/>
    <mergeCell ref="I43:I46"/>
    <mergeCell ref="I47:I50"/>
    <mergeCell ref="H7:H8"/>
    <mergeCell ref="I7:I8"/>
    <mergeCell ref="H10:H13"/>
    <mergeCell ref="I10:I13"/>
    <mergeCell ref="H14:H17"/>
    <mergeCell ref="I14:I17"/>
    <mergeCell ref="I18:I21"/>
    <mergeCell ref="A14:A17"/>
    <mergeCell ref="B14:B17"/>
    <mergeCell ref="C14:C17"/>
    <mergeCell ref="D14:D17"/>
    <mergeCell ref="E14:E17"/>
    <mergeCell ref="B18:B21"/>
    <mergeCell ref="E18:E21"/>
    <mergeCell ref="A18:A21"/>
    <mergeCell ref="A22:A25"/>
    <mergeCell ref="B22:B25"/>
    <mergeCell ref="C22:C25"/>
    <mergeCell ref="D22:D25"/>
    <mergeCell ref="E22:E25"/>
    <mergeCell ref="A26:A29"/>
    <mergeCell ref="C35:C38"/>
    <mergeCell ref="D35:D38"/>
    <mergeCell ref="A30:A33"/>
    <mergeCell ref="B30:B33"/>
    <mergeCell ref="C30:C33"/>
    <mergeCell ref="D30:D33"/>
    <mergeCell ref="E30:E33"/>
    <mergeCell ref="B35:B38"/>
    <mergeCell ref="E35:E38"/>
    <mergeCell ref="B43:B46"/>
    <mergeCell ref="C43:C46"/>
    <mergeCell ref="A47:A50"/>
    <mergeCell ref="B47:B50"/>
    <mergeCell ref="C47:C50"/>
    <mergeCell ref="D43:D46"/>
    <mergeCell ref="E43:E46"/>
    <mergeCell ref="D47:D50"/>
    <mergeCell ref="E47:E50"/>
    <mergeCell ref="A35:A38"/>
    <mergeCell ref="A39:A42"/>
    <mergeCell ref="B39:B42"/>
    <mergeCell ref="C39:C42"/>
    <mergeCell ref="D39:D42"/>
    <mergeCell ref="E39:E42"/>
    <mergeCell ref="A43:A46"/>
    <mergeCell ref="K14:K17"/>
    <mergeCell ref="K18:K21"/>
    <mergeCell ref="L18:L21"/>
    <mergeCell ref="M18:M21"/>
    <mergeCell ref="K22:K25"/>
    <mergeCell ref="L22:L25"/>
    <mergeCell ref="M22:M25"/>
    <mergeCell ref="L43:L46"/>
    <mergeCell ref="M43:M46"/>
    <mergeCell ref="K47:K50"/>
    <mergeCell ref="L47:L50"/>
    <mergeCell ref="M47:M50"/>
    <mergeCell ref="K35:K38"/>
    <mergeCell ref="L35:L38"/>
    <mergeCell ref="M35:M38"/>
    <mergeCell ref="K39:K42"/>
    <mergeCell ref="L39:L42"/>
    <mergeCell ref="M39:M42"/>
    <mergeCell ref="K43:K46"/>
    <mergeCell ref="E7:E8"/>
    <mergeCell ref="F7:G7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A10:A13"/>
    <mergeCell ref="B10:B13"/>
    <mergeCell ref="C10:C13"/>
    <mergeCell ref="D10:D13"/>
    <mergeCell ref="E10:E13"/>
    <mergeCell ref="C18:C21"/>
    <mergeCell ref="D18:D21"/>
    <mergeCell ref="B26:B29"/>
    <mergeCell ref="C26:C29"/>
    <mergeCell ref="D26:D29"/>
    <mergeCell ref="E26:E29"/>
    <mergeCell ref="H26:H29"/>
    <mergeCell ref="I26:I29"/>
    <mergeCell ref="K26:K29"/>
    <mergeCell ref="L26:L29"/>
    <mergeCell ref="M26:M29"/>
    <mergeCell ref="K30:K33"/>
    <mergeCell ref="L30:L33"/>
    <mergeCell ref="M30:M33"/>
    <mergeCell ref="B34:M34"/>
    <mergeCell ref="B51:M51"/>
    <mergeCell ref="A52:G52"/>
    <mergeCell ref="A53:K53"/>
  </mergeCells>
  <printOptions/>
  <pageMargins bottom="0.75" footer="0.0" header="0.0" left="0.7" right="0.7" top="0.75"/>
  <pageSetup orientation="landscape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4" width="8.71"/>
    <col customWidth="1" min="5" max="5" width="14.57"/>
    <col customWidth="1" min="6" max="7" width="13.14"/>
    <col customWidth="1" min="8" max="8" width="8.71"/>
    <col customWidth="1" min="9" max="9" width="12.57"/>
    <col customWidth="1" min="10" max="10" width="10.0"/>
    <col customWidth="1" min="11" max="11" width="14.0"/>
    <col customWidth="1" min="12" max="12" width="12.43"/>
    <col customWidth="1" min="13" max="13" width="41.14"/>
    <col customWidth="1" min="14" max="26" width="8.71"/>
  </cols>
  <sheetData>
    <row r="1">
      <c r="A1" s="1" t="s">
        <v>0</v>
      </c>
    </row>
    <row r="2">
      <c r="A2" s="1" t="s">
        <v>286</v>
      </c>
    </row>
    <row r="3">
      <c r="A3" s="1" t="s">
        <v>287</v>
      </c>
    </row>
    <row r="4">
      <c r="A4" s="1" t="s">
        <v>3</v>
      </c>
    </row>
    <row r="5">
      <c r="A5" s="1" t="s">
        <v>4</v>
      </c>
    </row>
    <row r="6">
      <c r="A6" s="3"/>
      <c r="G6" s="3"/>
    </row>
    <row r="7">
      <c r="A7" s="4" t="s">
        <v>5</v>
      </c>
      <c r="B7" s="4" t="s">
        <v>6</v>
      </c>
      <c r="C7" s="4" t="s">
        <v>7</v>
      </c>
      <c r="D7" s="4" t="s">
        <v>8</v>
      </c>
      <c r="E7" s="4" t="s">
        <v>9</v>
      </c>
      <c r="F7" s="5" t="s">
        <v>10</v>
      </c>
      <c r="G7" s="6"/>
      <c r="H7" s="4" t="s">
        <v>11</v>
      </c>
      <c r="I7" s="4" t="s">
        <v>12</v>
      </c>
      <c r="J7" s="4" t="s">
        <v>13</v>
      </c>
      <c r="K7" s="4" t="s">
        <v>14</v>
      </c>
      <c r="L7" s="4" t="s">
        <v>15</v>
      </c>
      <c r="M7" s="4" t="s">
        <v>16</v>
      </c>
    </row>
    <row r="8">
      <c r="A8" s="7"/>
      <c r="B8" s="7"/>
      <c r="C8" s="7"/>
      <c r="D8" s="7"/>
      <c r="E8" s="7"/>
      <c r="F8" s="8" t="s">
        <v>17</v>
      </c>
      <c r="G8" s="9" t="s">
        <v>18</v>
      </c>
      <c r="H8" s="7"/>
      <c r="I8" s="7"/>
      <c r="J8" s="7"/>
      <c r="K8" s="7"/>
      <c r="L8" s="7"/>
      <c r="M8" s="7"/>
    </row>
    <row r="9">
      <c r="A9" s="8">
        <v>1.0</v>
      </c>
      <c r="B9" s="8">
        <v>2.0</v>
      </c>
      <c r="C9" s="8">
        <v>3.0</v>
      </c>
      <c r="D9" s="8">
        <v>4.0</v>
      </c>
      <c r="E9" s="8">
        <v>5.0</v>
      </c>
      <c r="F9" s="10">
        <v>6.0</v>
      </c>
      <c r="G9" s="11">
        <v>7.0</v>
      </c>
      <c r="H9" s="8">
        <v>8.0</v>
      </c>
      <c r="I9" s="8">
        <v>9.0</v>
      </c>
      <c r="J9" s="8">
        <v>10.0</v>
      </c>
      <c r="K9" s="8">
        <v>11.0</v>
      </c>
      <c r="L9" s="8">
        <v>12.0</v>
      </c>
      <c r="M9" s="8">
        <v>13.0</v>
      </c>
    </row>
    <row r="10">
      <c r="A10" s="12" t="s">
        <v>19</v>
      </c>
      <c r="B10" s="13" t="s">
        <v>20</v>
      </c>
      <c r="C10" s="13">
        <v>1.0</v>
      </c>
      <c r="D10" s="13">
        <v>1.0</v>
      </c>
      <c r="E10" s="13" t="s">
        <v>21</v>
      </c>
      <c r="F10" s="14" t="s">
        <v>22</v>
      </c>
      <c r="G10" s="11"/>
      <c r="H10" s="4">
        <v>3.0</v>
      </c>
      <c r="I10" s="15">
        <f>0.7*H10</f>
        <v>2.1</v>
      </c>
      <c r="J10" s="8"/>
      <c r="K10" s="16">
        <f>(J10*G10)+(J11*G11)+(J12*G12)+(J13*G13)</f>
        <v>224.5</v>
      </c>
      <c r="L10" s="17">
        <f>K10/100</f>
        <v>2.245</v>
      </c>
      <c r="M10" s="18" t="s">
        <v>23</v>
      </c>
    </row>
    <row r="11">
      <c r="A11" s="19"/>
      <c r="B11" s="19"/>
      <c r="C11" s="19"/>
      <c r="D11" s="19"/>
      <c r="E11" s="19"/>
      <c r="F11" s="20" t="s">
        <v>24</v>
      </c>
      <c r="G11" s="9">
        <v>1.0</v>
      </c>
      <c r="H11" s="19"/>
      <c r="I11" s="19"/>
      <c r="J11" s="9">
        <v>72.5</v>
      </c>
      <c r="K11" s="19"/>
      <c r="L11" s="19"/>
      <c r="M11" s="19"/>
    </row>
    <row r="12">
      <c r="A12" s="19"/>
      <c r="B12" s="19"/>
      <c r="C12" s="19"/>
      <c r="D12" s="19"/>
      <c r="E12" s="19"/>
      <c r="F12" s="20" t="s">
        <v>25</v>
      </c>
      <c r="G12" s="9">
        <v>1.0</v>
      </c>
      <c r="H12" s="19"/>
      <c r="I12" s="19"/>
      <c r="J12" s="9">
        <v>72.0</v>
      </c>
      <c r="K12" s="19"/>
      <c r="L12" s="19"/>
      <c r="M12" s="19"/>
    </row>
    <row r="13">
      <c r="A13" s="7"/>
      <c r="B13" s="7"/>
      <c r="C13" s="7"/>
      <c r="D13" s="7"/>
      <c r="E13" s="7"/>
      <c r="F13" s="20" t="s">
        <v>26</v>
      </c>
      <c r="G13" s="9">
        <v>1.0</v>
      </c>
      <c r="H13" s="7"/>
      <c r="I13" s="7"/>
      <c r="J13" s="9">
        <v>80.0</v>
      </c>
      <c r="K13" s="7"/>
      <c r="L13" s="7"/>
      <c r="M13" s="7"/>
    </row>
    <row r="14">
      <c r="A14" s="13">
        <v>3.0</v>
      </c>
      <c r="B14" s="13" t="s">
        <v>20</v>
      </c>
      <c r="C14" s="13">
        <v>2.0</v>
      </c>
      <c r="D14" s="13">
        <v>2.0</v>
      </c>
      <c r="E14" s="13" t="s">
        <v>21</v>
      </c>
      <c r="F14" s="14" t="s">
        <v>22</v>
      </c>
      <c r="G14" s="11"/>
      <c r="H14" s="4">
        <f>SUM(G14:G17)</f>
        <v>3</v>
      </c>
      <c r="I14" s="4">
        <f>0.7*H14</f>
        <v>2.1</v>
      </c>
      <c r="J14" s="8"/>
      <c r="K14" s="16">
        <f>(J14*G14)+(J15*G15)+(J16*G16)+(J17*G17)</f>
        <v>224.5</v>
      </c>
      <c r="L14" s="21">
        <f>K14/100</f>
        <v>2.245</v>
      </c>
      <c r="M14" s="18" t="s">
        <v>27</v>
      </c>
    </row>
    <row r="15">
      <c r="A15" s="19"/>
      <c r="B15" s="19"/>
      <c r="C15" s="19"/>
      <c r="D15" s="19"/>
      <c r="E15" s="19"/>
      <c r="F15" s="20" t="s">
        <v>24</v>
      </c>
      <c r="G15" s="9">
        <v>1.0</v>
      </c>
      <c r="H15" s="19"/>
      <c r="I15" s="19"/>
      <c r="J15" s="9">
        <v>72.5</v>
      </c>
      <c r="K15" s="19"/>
      <c r="L15" s="19"/>
      <c r="M15" s="19"/>
    </row>
    <row r="16">
      <c r="A16" s="19"/>
      <c r="B16" s="19"/>
      <c r="C16" s="19"/>
      <c r="D16" s="19"/>
      <c r="E16" s="19"/>
      <c r="F16" s="20" t="s">
        <v>25</v>
      </c>
      <c r="G16" s="9">
        <v>1.0</v>
      </c>
      <c r="H16" s="19"/>
      <c r="I16" s="19"/>
      <c r="J16" s="9">
        <v>72.0</v>
      </c>
      <c r="K16" s="19"/>
      <c r="L16" s="19"/>
      <c r="M16" s="19"/>
    </row>
    <row r="17">
      <c r="A17" s="7"/>
      <c r="B17" s="7"/>
      <c r="C17" s="7"/>
      <c r="D17" s="7"/>
      <c r="E17" s="7"/>
      <c r="F17" s="20" t="s">
        <v>26</v>
      </c>
      <c r="G17" s="9">
        <v>1.0</v>
      </c>
      <c r="H17" s="7"/>
      <c r="I17" s="7"/>
      <c r="J17" s="9">
        <v>80.0</v>
      </c>
      <c r="K17" s="7"/>
      <c r="L17" s="7"/>
      <c r="M17" s="7"/>
    </row>
    <row r="18">
      <c r="A18" s="13">
        <v>4.0</v>
      </c>
      <c r="B18" s="13" t="s">
        <v>20</v>
      </c>
      <c r="C18" s="13">
        <v>3.0</v>
      </c>
      <c r="D18" s="13">
        <v>3.0</v>
      </c>
      <c r="E18" s="13" t="s">
        <v>21</v>
      </c>
      <c r="F18" s="14" t="s">
        <v>28</v>
      </c>
      <c r="G18" s="11">
        <v>15.0</v>
      </c>
      <c r="H18" s="4">
        <f>SUM(G18:G21)</f>
        <v>18</v>
      </c>
      <c r="I18" s="4">
        <f>0.7*H18</f>
        <v>12.6</v>
      </c>
      <c r="J18" s="8">
        <v>78.0</v>
      </c>
      <c r="K18" s="16">
        <f>(J18*G18)+(J19*G19)+(J20*G20)+(J21*G21)</f>
        <v>1394.5</v>
      </c>
      <c r="L18" s="21">
        <f>K18/100</f>
        <v>13.945</v>
      </c>
      <c r="M18" s="18" t="s">
        <v>94</v>
      </c>
    </row>
    <row r="19">
      <c r="A19" s="19"/>
      <c r="B19" s="19"/>
      <c r="C19" s="19"/>
      <c r="D19" s="19"/>
      <c r="E19" s="19"/>
      <c r="F19" s="20" t="s">
        <v>24</v>
      </c>
      <c r="G19" s="9">
        <v>1.0</v>
      </c>
      <c r="H19" s="19"/>
      <c r="I19" s="19"/>
      <c r="J19" s="9">
        <v>72.5</v>
      </c>
      <c r="K19" s="19"/>
      <c r="L19" s="19"/>
      <c r="M19" s="19"/>
    </row>
    <row r="20">
      <c r="A20" s="19"/>
      <c r="B20" s="19"/>
      <c r="C20" s="19"/>
      <c r="D20" s="19"/>
      <c r="E20" s="19"/>
      <c r="F20" s="20" t="s">
        <v>25</v>
      </c>
      <c r="G20" s="9">
        <v>1.0</v>
      </c>
      <c r="H20" s="19"/>
      <c r="I20" s="19"/>
      <c r="J20" s="9">
        <v>72.0</v>
      </c>
      <c r="K20" s="19"/>
      <c r="L20" s="19"/>
      <c r="M20" s="19"/>
    </row>
    <row r="21" ht="15.75" customHeight="1">
      <c r="A21" s="7"/>
      <c r="B21" s="7"/>
      <c r="C21" s="7"/>
      <c r="D21" s="7"/>
      <c r="E21" s="7"/>
      <c r="F21" s="20" t="s">
        <v>26</v>
      </c>
      <c r="G21" s="9">
        <v>1.0</v>
      </c>
      <c r="H21" s="7"/>
      <c r="I21" s="7"/>
      <c r="J21" s="9">
        <v>80.0</v>
      </c>
      <c r="K21" s="7"/>
      <c r="L21" s="7"/>
      <c r="M21" s="7"/>
    </row>
    <row r="22" ht="15.75" customHeight="1">
      <c r="A22" s="13">
        <v>5.0</v>
      </c>
      <c r="B22" s="13" t="s">
        <v>20</v>
      </c>
      <c r="C22" s="13">
        <v>5.0</v>
      </c>
      <c r="D22" s="13">
        <v>4.0</v>
      </c>
      <c r="E22" s="13" t="s">
        <v>21</v>
      </c>
      <c r="F22" s="14" t="s">
        <v>22</v>
      </c>
      <c r="G22" s="11">
        <v>25.0</v>
      </c>
      <c r="H22" s="4">
        <f>SUM(G22:G25)</f>
        <v>28</v>
      </c>
      <c r="I22" s="4">
        <f>0.7*H22</f>
        <v>19.6</v>
      </c>
      <c r="J22" s="8">
        <v>40.0</v>
      </c>
      <c r="K22" s="16">
        <f>(J22*G22)+(J23*G23)+(J24*G24)+(J25*G25)</f>
        <v>1224.5</v>
      </c>
      <c r="L22" s="21">
        <f>K22/100</f>
        <v>12.245</v>
      </c>
      <c r="M22" s="18" t="s">
        <v>280</v>
      </c>
    </row>
    <row r="23" ht="15.75" customHeight="1">
      <c r="A23" s="19"/>
      <c r="B23" s="19"/>
      <c r="C23" s="19"/>
      <c r="D23" s="19"/>
      <c r="E23" s="19"/>
      <c r="F23" s="20" t="s">
        <v>24</v>
      </c>
      <c r="G23" s="9">
        <v>1.0</v>
      </c>
      <c r="H23" s="19"/>
      <c r="I23" s="19"/>
      <c r="J23" s="9">
        <v>72.5</v>
      </c>
      <c r="K23" s="19"/>
      <c r="L23" s="19"/>
      <c r="M23" s="19"/>
    </row>
    <row r="24" ht="15.75" customHeight="1">
      <c r="A24" s="19"/>
      <c r="B24" s="19"/>
      <c r="C24" s="19"/>
      <c r="D24" s="19"/>
      <c r="E24" s="19"/>
      <c r="F24" s="20" t="s">
        <v>25</v>
      </c>
      <c r="G24" s="9">
        <v>1.0</v>
      </c>
      <c r="H24" s="19"/>
      <c r="I24" s="19"/>
      <c r="J24" s="9">
        <v>72.0</v>
      </c>
      <c r="K24" s="19"/>
      <c r="L24" s="19"/>
      <c r="M24" s="19"/>
    </row>
    <row r="25" ht="15.75" customHeight="1">
      <c r="A25" s="7"/>
      <c r="B25" s="7"/>
      <c r="C25" s="7"/>
      <c r="D25" s="7"/>
      <c r="E25" s="7"/>
      <c r="F25" s="20" t="s">
        <v>26</v>
      </c>
      <c r="G25" s="9">
        <v>1.0</v>
      </c>
      <c r="H25" s="7"/>
      <c r="I25" s="7"/>
      <c r="J25" s="9">
        <v>80.0</v>
      </c>
      <c r="K25" s="7"/>
      <c r="L25" s="7"/>
      <c r="M25" s="7"/>
    </row>
    <row r="26" ht="15.75" customHeight="1">
      <c r="A26" s="13">
        <v>6.0</v>
      </c>
      <c r="B26" s="13" t="s">
        <v>20</v>
      </c>
      <c r="C26" s="13">
        <v>5.0</v>
      </c>
      <c r="D26" s="13">
        <v>5.0</v>
      </c>
      <c r="E26" s="13" t="s">
        <v>31</v>
      </c>
      <c r="F26" s="14" t="s">
        <v>22</v>
      </c>
      <c r="G26" s="9"/>
      <c r="H26" s="4">
        <f>SUM(G26:G29)</f>
        <v>3</v>
      </c>
      <c r="I26" s="4">
        <f>0.7*H26</f>
        <v>2.1</v>
      </c>
      <c r="J26" s="9"/>
      <c r="K26" s="16">
        <f>(J26*G26)+(J27*G27)+(J28*G28)+(J29*G29)</f>
        <v>224.5</v>
      </c>
      <c r="L26" s="21">
        <f>K26/100</f>
        <v>2.245</v>
      </c>
      <c r="M26" s="18" t="s">
        <v>72</v>
      </c>
    </row>
    <row r="27" ht="15.75" customHeight="1">
      <c r="A27" s="19"/>
      <c r="B27" s="19"/>
      <c r="C27" s="19"/>
      <c r="D27" s="19"/>
      <c r="E27" s="19"/>
      <c r="F27" s="20" t="s">
        <v>24</v>
      </c>
      <c r="G27" s="9">
        <v>1.0</v>
      </c>
      <c r="H27" s="19"/>
      <c r="I27" s="19"/>
      <c r="J27" s="9">
        <v>72.5</v>
      </c>
      <c r="K27" s="19"/>
      <c r="L27" s="19"/>
      <c r="M27" s="19"/>
    </row>
    <row r="28" ht="15.75" customHeight="1">
      <c r="A28" s="19"/>
      <c r="B28" s="19"/>
      <c r="C28" s="19"/>
      <c r="D28" s="19"/>
      <c r="E28" s="19"/>
      <c r="F28" s="20" t="s">
        <v>25</v>
      </c>
      <c r="G28" s="9">
        <v>1.0</v>
      </c>
      <c r="H28" s="19"/>
      <c r="I28" s="19"/>
      <c r="J28" s="9">
        <v>72.0</v>
      </c>
      <c r="K28" s="19"/>
      <c r="L28" s="19"/>
      <c r="M28" s="19"/>
    </row>
    <row r="29" ht="15.75" customHeight="1">
      <c r="A29" s="7"/>
      <c r="B29" s="7"/>
      <c r="C29" s="7"/>
      <c r="D29" s="7"/>
      <c r="E29" s="7"/>
      <c r="F29" s="20" t="s">
        <v>26</v>
      </c>
      <c r="G29" s="9">
        <v>1.0</v>
      </c>
      <c r="H29" s="7"/>
      <c r="I29" s="7"/>
      <c r="J29" s="9">
        <v>80.0</v>
      </c>
      <c r="K29" s="7"/>
      <c r="L29" s="7"/>
      <c r="M29" s="7"/>
    </row>
    <row r="30" ht="15.75" customHeight="1">
      <c r="A30" s="13">
        <v>7.0</v>
      </c>
      <c r="B30" s="13" t="s">
        <v>20</v>
      </c>
      <c r="C30" s="13">
        <v>5.0</v>
      </c>
      <c r="D30" s="13">
        <v>6.0</v>
      </c>
      <c r="E30" s="13" t="s">
        <v>21</v>
      </c>
      <c r="F30" s="14" t="s">
        <v>22</v>
      </c>
      <c r="G30" s="11"/>
      <c r="H30" s="4">
        <f>SUM(G30:G33)</f>
        <v>3</v>
      </c>
      <c r="I30" s="4">
        <f>0.7*H30</f>
        <v>2.1</v>
      </c>
      <c r="J30" s="8"/>
      <c r="K30" s="16">
        <f>(J30*G30)+(J31*G31)+(J32*G32)+(J33*G33)</f>
        <v>224.5</v>
      </c>
      <c r="L30" s="21">
        <f>K30/100</f>
        <v>2.245</v>
      </c>
      <c r="M30" s="18" t="s">
        <v>33</v>
      </c>
    </row>
    <row r="31" ht="15.75" customHeight="1">
      <c r="A31" s="19"/>
      <c r="B31" s="19"/>
      <c r="C31" s="19"/>
      <c r="D31" s="19"/>
      <c r="E31" s="19"/>
      <c r="F31" s="20" t="s">
        <v>24</v>
      </c>
      <c r="G31" s="9">
        <v>1.0</v>
      </c>
      <c r="H31" s="19"/>
      <c r="I31" s="19"/>
      <c r="J31" s="9">
        <v>72.5</v>
      </c>
      <c r="K31" s="19"/>
      <c r="L31" s="19"/>
      <c r="M31" s="19"/>
    </row>
    <row r="32" ht="15.75" customHeight="1">
      <c r="A32" s="19"/>
      <c r="B32" s="19"/>
      <c r="C32" s="19"/>
      <c r="D32" s="19"/>
      <c r="E32" s="19"/>
      <c r="F32" s="20" t="s">
        <v>25</v>
      </c>
      <c r="G32" s="9">
        <v>1.0</v>
      </c>
      <c r="H32" s="19"/>
      <c r="I32" s="19"/>
      <c r="J32" s="9">
        <v>72.0</v>
      </c>
      <c r="K32" s="19"/>
      <c r="L32" s="19"/>
      <c r="M32" s="19"/>
    </row>
    <row r="33" ht="15.75" customHeight="1">
      <c r="A33" s="7"/>
      <c r="B33" s="7"/>
      <c r="C33" s="7"/>
      <c r="D33" s="7"/>
      <c r="E33" s="7"/>
      <c r="F33" s="20" t="s">
        <v>26</v>
      </c>
      <c r="G33" s="9">
        <v>1.0</v>
      </c>
      <c r="H33" s="7"/>
      <c r="I33" s="7"/>
      <c r="J33" s="9">
        <v>80.0</v>
      </c>
      <c r="K33" s="7"/>
      <c r="L33" s="7"/>
      <c r="M33" s="7"/>
    </row>
    <row r="34" ht="15.75" customHeight="1">
      <c r="A34" s="24">
        <v>8.0</v>
      </c>
      <c r="B34" s="25" t="s">
        <v>22</v>
      </c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6"/>
    </row>
    <row r="35" ht="15.75" customHeight="1">
      <c r="A35" s="12" t="s">
        <v>34</v>
      </c>
      <c r="B35" s="13" t="s">
        <v>20</v>
      </c>
      <c r="C35" s="13">
        <v>4.0</v>
      </c>
      <c r="D35" s="13">
        <v>7.0</v>
      </c>
      <c r="E35" s="13" t="s">
        <v>21</v>
      </c>
      <c r="F35" s="14" t="s">
        <v>35</v>
      </c>
      <c r="G35" s="11"/>
      <c r="H35" s="4">
        <f>SUM(G35:G38)</f>
        <v>3</v>
      </c>
      <c r="I35" s="4">
        <f>0.7*H35</f>
        <v>2.1</v>
      </c>
      <c r="J35" s="8"/>
      <c r="K35" s="16">
        <f>(J35*G35)+(J36*G36)+(J37*G37)+(J38*G38)</f>
        <v>224.5</v>
      </c>
      <c r="L35" s="17">
        <f>K35/100</f>
        <v>2.245</v>
      </c>
      <c r="M35" s="18" t="s">
        <v>36</v>
      </c>
    </row>
    <row r="36" ht="15.75" customHeight="1">
      <c r="A36" s="19"/>
      <c r="B36" s="19"/>
      <c r="C36" s="19"/>
      <c r="D36" s="19"/>
      <c r="E36" s="19"/>
      <c r="F36" s="20" t="s">
        <v>24</v>
      </c>
      <c r="G36" s="9">
        <v>1.0</v>
      </c>
      <c r="H36" s="19"/>
      <c r="I36" s="19"/>
      <c r="J36" s="9">
        <v>72.5</v>
      </c>
      <c r="K36" s="19"/>
      <c r="L36" s="19"/>
      <c r="M36" s="19"/>
    </row>
    <row r="37" ht="15.75" customHeight="1">
      <c r="A37" s="19"/>
      <c r="B37" s="19"/>
      <c r="C37" s="19"/>
      <c r="D37" s="19"/>
      <c r="E37" s="19"/>
      <c r="F37" s="20" t="s">
        <v>25</v>
      </c>
      <c r="G37" s="9">
        <v>1.0</v>
      </c>
      <c r="H37" s="19"/>
      <c r="I37" s="19"/>
      <c r="J37" s="9">
        <v>72.0</v>
      </c>
      <c r="K37" s="19"/>
      <c r="L37" s="19"/>
      <c r="M37" s="19"/>
    </row>
    <row r="38" ht="15.75" customHeight="1">
      <c r="A38" s="7"/>
      <c r="B38" s="7"/>
      <c r="C38" s="7"/>
      <c r="D38" s="7"/>
      <c r="E38" s="7"/>
      <c r="F38" s="20" t="s">
        <v>26</v>
      </c>
      <c r="G38" s="9">
        <v>1.0</v>
      </c>
      <c r="H38" s="7"/>
      <c r="I38" s="7"/>
      <c r="J38" s="9">
        <v>80.0</v>
      </c>
      <c r="K38" s="7"/>
      <c r="L38" s="7"/>
      <c r="M38" s="7"/>
    </row>
    <row r="39" ht="15.75" customHeight="1">
      <c r="A39" s="12" t="s">
        <v>37</v>
      </c>
      <c r="B39" s="13" t="s">
        <v>20</v>
      </c>
      <c r="C39" s="13">
        <v>4.0</v>
      </c>
      <c r="D39" s="13">
        <v>8.0</v>
      </c>
      <c r="E39" s="13" t="s">
        <v>21</v>
      </c>
      <c r="F39" s="14" t="s">
        <v>35</v>
      </c>
      <c r="G39" s="11">
        <v>15.0</v>
      </c>
      <c r="H39" s="4">
        <f>SUM(G39:G42)</f>
        <v>18</v>
      </c>
      <c r="I39" s="13">
        <f>0.7*H39</f>
        <v>12.6</v>
      </c>
      <c r="J39" s="8">
        <v>40.0</v>
      </c>
      <c r="K39" s="16">
        <f>(J39*G39)+(J40*G40)+(J41*G41)+(J42*G42)</f>
        <v>824.5</v>
      </c>
      <c r="L39" s="17">
        <f>K39/100</f>
        <v>8.245</v>
      </c>
      <c r="M39" s="18" t="s">
        <v>246</v>
      </c>
    </row>
    <row r="40" ht="15.75" customHeight="1">
      <c r="A40" s="19"/>
      <c r="B40" s="19"/>
      <c r="C40" s="19"/>
      <c r="D40" s="19"/>
      <c r="E40" s="19"/>
      <c r="F40" s="20" t="s">
        <v>24</v>
      </c>
      <c r="G40" s="9">
        <v>1.0</v>
      </c>
      <c r="H40" s="19"/>
      <c r="I40" s="19"/>
      <c r="J40" s="9">
        <v>72.5</v>
      </c>
      <c r="K40" s="19"/>
      <c r="L40" s="19"/>
      <c r="M40" s="19"/>
    </row>
    <row r="41" ht="15.75" customHeight="1">
      <c r="A41" s="19"/>
      <c r="B41" s="19"/>
      <c r="C41" s="19"/>
      <c r="D41" s="19"/>
      <c r="E41" s="19"/>
      <c r="F41" s="20" t="s">
        <v>25</v>
      </c>
      <c r="G41" s="9">
        <v>1.0</v>
      </c>
      <c r="H41" s="19"/>
      <c r="I41" s="19"/>
      <c r="J41" s="9">
        <v>72.0</v>
      </c>
      <c r="K41" s="19"/>
      <c r="L41" s="19"/>
      <c r="M41" s="19"/>
    </row>
    <row r="42" ht="15.75" customHeight="1">
      <c r="A42" s="7"/>
      <c r="B42" s="7"/>
      <c r="C42" s="7"/>
      <c r="D42" s="7"/>
      <c r="E42" s="7"/>
      <c r="F42" s="20" t="s">
        <v>26</v>
      </c>
      <c r="G42" s="9">
        <v>1.0</v>
      </c>
      <c r="H42" s="7"/>
      <c r="I42" s="7"/>
      <c r="J42" s="9">
        <v>80.0</v>
      </c>
      <c r="K42" s="7"/>
      <c r="L42" s="7"/>
      <c r="M42" s="7"/>
    </row>
    <row r="43" ht="15.75" customHeight="1">
      <c r="A43" s="12" t="s">
        <v>39</v>
      </c>
      <c r="B43" s="13" t="s">
        <v>20</v>
      </c>
      <c r="C43" s="13">
        <v>4.0</v>
      </c>
      <c r="D43" s="13">
        <v>9.0</v>
      </c>
      <c r="E43" s="13" t="s">
        <v>21</v>
      </c>
      <c r="F43" s="14" t="s">
        <v>35</v>
      </c>
      <c r="G43" s="11">
        <v>15.0</v>
      </c>
      <c r="H43" s="4">
        <f>SUM(G43:G46)</f>
        <v>18</v>
      </c>
      <c r="I43" s="13">
        <f>0.7*H43</f>
        <v>12.6</v>
      </c>
      <c r="J43" s="8">
        <v>40.0</v>
      </c>
      <c r="K43" s="16">
        <f>(J43*G43)+(J44*G44)+(J45*G45)+(J46*G46)</f>
        <v>824.5</v>
      </c>
      <c r="L43" s="17">
        <f>K43/100</f>
        <v>8.245</v>
      </c>
      <c r="M43" s="18" t="s">
        <v>247</v>
      </c>
    </row>
    <row r="44" ht="15.75" customHeight="1">
      <c r="A44" s="19"/>
      <c r="B44" s="19"/>
      <c r="C44" s="19"/>
      <c r="D44" s="19"/>
      <c r="E44" s="19"/>
      <c r="F44" s="20" t="s">
        <v>24</v>
      </c>
      <c r="G44" s="9">
        <v>1.0</v>
      </c>
      <c r="H44" s="19"/>
      <c r="I44" s="19"/>
      <c r="J44" s="9">
        <v>72.5</v>
      </c>
      <c r="K44" s="19"/>
      <c r="L44" s="19"/>
      <c r="M44" s="19"/>
    </row>
    <row r="45" ht="15.75" customHeight="1">
      <c r="A45" s="19"/>
      <c r="B45" s="19"/>
      <c r="C45" s="19"/>
      <c r="D45" s="19"/>
      <c r="E45" s="19"/>
      <c r="F45" s="20" t="s">
        <v>25</v>
      </c>
      <c r="G45" s="9">
        <v>1.0</v>
      </c>
      <c r="H45" s="19"/>
      <c r="I45" s="19"/>
      <c r="J45" s="9">
        <v>72.0</v>
      </c>
      <c r="K45" s="19"/>
      <c r="L45" s="19"/>
      <c r="M45" s="19"/>
    </row>
    <row r="46" ht="15.75" customHeight="1">
      <c r="A46" s="7"/>
      <c r="B46" s="7"/>
      <c r="C46" s="7"/>
      <c r="D46" s="7"/>
      <c r="E46" s="7"/>
      <c r="F46" s="20" t="s">
        <v>26</v>
      </c>
      <c r="G46" s="9">
        <v>1.0</v>
      </c>
      <c r="H46" s="7"/>
      <c r="I46" s="7"/>
      <c r="J46" s="9">
        <v>80.0</v>
      </c>
      <c r="K46" s="7"/>
      <c r="L46" s="7"/>
      <c r="M46" s="7"/>
    </row>
    <row r="47" ht="15.75" customHeight="1">
      <c r="A47" s="13">
        <v>15.0</v>
      </c>
      <c r="B47" s="13" t="s">
        <v>20</v>
      </c>
      <c r="C47" s="13">
        <v>5.0</v>
      </c>
      <c r="D47" s="13">
        <v>10.0</v>
      </c>
      <c r="E47" s="13" t="s">
        <v>21</v>
      </c>
      <c r="F47" s="14" t="s">
        <v>35</v>
      </c>
      <c r="G47" s="9"/>
      <c r="H47" s="4">
        <f>SUM(G47:G50)</f>
        <v>3</v>
      </c>
      <c r="I47" s="13">
        <f>0.7*H47</f>
        <v>2.1</v>
      </c>
      <c r="J47" s="9"/>
      <c r="K47" s="16">
        <f>(J47*G47)+(J48*G48)+(J49*G49)+(J50*G50)</f>
        <v>224.5</v>
      </c>
      <c r="L47" s="17">
        <f>K47/100</f>
        <v>2.245</v>
      </c>
      <c r="M47" s="18" t="s">
        <v>96</v>
      </c>
    </row>
    <row r="48" ht="15.75" customHeight="1">
      <c r="A48" s="19"/>
      <c r="B48" s="19"/>
      <c r="C48" s="19"/>
      <c r="D48" s="19"/>
      <c r="E48" s="19"/>
      <c r="F48" s="20" t="s">
        <v>24</v>
      </c>
      <c r="G48" s="9">
        <v>1.0</v>
      </c>
      <c r="H48" s="19"/>
      <c r="I48" s="19"/>
      <c r="J48" s="9">
        <v>72.5</v>
      </c>
      <c r="K48" s="19"/>
      <c r="L48" s="19"/>
      <c r="M48" s="19"/>
    </row>
    <row r="49" ht="15.75" customHeight="1">
      <c r="A49" s="19"/>
      <c r="B49" s="19"/>
      <c r="C49" s="19"/>
      <c r="D49" s="19"/>
      <c r="E49" s="19"/>
      <c r="F49" s="20" t="s">
        <v>25</v>
      </c>
      <c r="G49" s="9">
        <v>1.0</v>
      </c>
      <c r="H49" s="19"/>
      <c r="I49" s="19"/>
      <c r="J49" s="9">
        <v>72.0</v>
      </c>
      <c r="K49" s="19"/>
      <c r="L49" s="19"/>
      <c r="M49" s="19"/>
    </row>
    <row r="50" ht="15.75" customHeight="1">
      <c r="A50" s="19"/>
      <c r="B50" s="19"/>
      <c r="C50" s="19"/>
      <c r="D50" s="19"/>
      <c r="E50" s="19"/>
      <c r="F50" s="20" t="s">
        <v>26</v>
      </c>
      <c r="G50" s="9">
        <v>1.0</v>
      </c>
      <c r="H50" s="7"/>
      <c r="I50" s="7"/>
      <c r="J50" s="9">
        <v>80.0</v>
      </c>
      <c r="K50" s="7"/>
      <c r="L50" s="7"/>
      <c r="M50" s="7"/>
    </row>
    <row r="51" ht="15.75" customHeight="1">
      <c r="A51" s="24">
        <v>16.0</v>
      </c>
      <c r="B51" s="25" t="s">
        <v>35</v>
      </c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6"/>
    </row>
    <row r="52" ht="15.75" customHeight="1">
      <c r="A52" s="27" t="s">
        <v>42</v>
      </c>
      <c r="B52" s="26"/>
      <c r="C52" s="26"/>
      <c r="D52" s="26"/>
      <c r="E52" s="26"/>
      <c r="F52" s="26"/>
      <c r="G52" s="6"/>
      <c r="H52" s="28">
        <f t="shared" ref="H52:L52" si="1">SUM(H10:H50)</f>
        <v>100</v>
      </c>
      <c r="I52" s="29">
        <f t="shared" si="1"/>
        <v>70</v>
      </c>
      <c r="J52" s="28">
        <f t="shared" si="1"/>
        <v>2443</v>
      </c>
      <c r="K52" s="30">
        <f t="shared" si="1"/>
        <v>5615</v>
      </c>
      <c r="L52" s="31">
        <f t="shared" si="1"/>
        <v>56.15</v>
      </c>
      <c r="M52" s="14"/>
    </row>
    <row r="53" ht="15.75" customHeight="1">
      <c r="A53" s="32" t="s">
        <v>43</v>
      </c>
      <c r="B53" s="26"/>
      <c r="C53" s="26"/>
      <c r="D53" s="26"/>
      <c r="E53" s="26"/>
      <c r="F53" s="26"/>
      <c r="G53" s="26"/>
      <c r="H53" s="26"/>
      <c r="I53" s="26"/>
      <c r="J53" s="26"/>
      <c r="K53" s="6"/>
      <c r="L53" s="33"/>
      <c r="M53" s="34" t="s">
        <v>76</v>
      </c>
    </row>
    <row r="54" ht="15.75" customHeight="1">
      <c r="A54" s="3"/>
      <c r="G54" s="3"/>
    </row>
    <row r="55" ht="15.75" customHeight="1">
      <c r="A55" s="3"/>
      <c r="G55" s="3"/>
      <c r="J55" s="35" t="s">
        <v>45</v>
      </c>
    </row>
    <row r="56" ht="15.75" customHeight="1">
      <c r="A56" s="3"/>
      <c r="G56" s="3"/>
      <c r="J56" s="11" t="s">
        <v>46</v>
      </c>
      <c r="K56" s="11" t="s">
        <v>47</v>
      </c>
      <c r="L56" s="11" t="s">
        <v>48</v>
      </c>
    </row>
    <row r="57" ht="15.75" customHeight="1">
      <c r="A57" s="3"/>
      <c r="G57" s="3"/>
      <c r="J57" s="36" t="s">
        <v>288</v>
      </c>
      <c r="K57" s="11" t="s">
        <v>50</v>
      </c>
      <c r="L57" s="11">
        <v>4.0</v>
      </c>
    </row>
    <row r="58" ht="15.75" customHeight="1">
      <c r="A58" s="3"/>
      <c r="G58" s="3"/>
      <c r="J58" s="36" t="s">
        <v>289</v>
      </c>
      <c r="K58" s="11" t="s">
        <v>52</v>
      </c>
      <c r="L58" s="11">
        <v>3.0</v>
      </c>
    </row>
    <row r="59" ht="15.75" customHeight="1">
      <c r="A59" s="3"/>
      <c r="G59" s="3"/>
      <c r="J59" s="36" t="s">
        <v>290</v>
      </c>
      <c r="K59" s="11" t="s">
        <v>54</v>
      </c>
      <c r="L59" s="11">
        <v>2.0</v>
      </c>
    </row>
    <row r="60" ht="15.75" customHeight="1">
      <c r="A60" s="3"/>
      <c r="G60" s="3"/>
      <c r="J60" s="36" t="s">
        <v>291</v>
      </c>
      <c r="K60" s="11" t="s">
        <v>56</v>
      </c>
      <c r="L60" s="11">
        <v>1.0</v>
      </c>
    </row>
    <row r="61" ht="15.75" customHeight="1">
      <c r="A61" s="3"/>
      <c r="G61" s="3"/>
      <c r="J61" s="36" t="s">
        <v>292</v>
      </c>
      <c r="K61" s="11" t="s">
        <v>58</v>
      </c>
      <c r="L61" s="11">
        <v>0.0</v>
      </c>
    </row>
    <row r="62" ht="15.75" customHeight="1">
      <c r="A62" s="3"/>
      <c r="G62" s="3"/>
    </row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21">
    <mergeCell ref="L7:L8"/>
    <mergeCell ref="M7:M8"/>
    <mergeCell ref="J7:J8"/>
    <mergeCell ref="K7:K8"/>
    <mergeCell ref="K10:K13"/>
    <mergeCell ref="L10:L13"/>
    <mergeCell ref="M10:M13"/>
    <mergeCell ref="L14:L17"/>
    <mergeCell ref="M14:M17"/>
    <mergeCell ref="H18:H21"/>
    <mergeCell ref="H22:H25"/>
    <mergeCell ref="H30:H33"/>
    <mergeCell ref="H35:H38"/>
    <mergeCell ref="H39:H42"/>
    <mergeCell ref="H43:H46"/>
    <mergeCell ref="H47:H50"/>
    <mergeCell ref="I22:I25"/>
    <mergeCell ref="I30:I33"/>
    <mergeCell ref="I35:I38"/>
    <mergeCell ref="I39:I42"/>
    <mergeCell ref="I43:I46"/>
    <mergeCell ref="I47:I50"/>
    <mergeCell ref="H7:H8"/>
    <mergeCell ref="I7:I8"/>
    <mergeCell ref="H10:H13"/>
    <mergeCell ref="I10:I13"/>
    <mergeCell ref="H14:H17"/>
    <mergeCell ref="I14:I17"/>
    <mergeCell ref="I18:I21"/>
    <mergeCell ref="A14:A17"/>
    <mergeCell ref="B14:B17"/>
    <mergeCell ref="C14:C17"/>
    <mergeCell ref="D14:D17"/>
    <mergeCell ref="E14:E17"/>
    <mergeCell ref="B18:B21"/>
    <mergeCell ref="E18:E21"/>
    <mergeCell ref="A18:A21"/>
    <mergeCell ref="A22:A25"/>
    <mergeCell ref="B22:B25"/>
    <mergeCell ref="C22:C25"/>
    <mergeCell ref="D22:D25"/>
    <mergeCell ref="E22:E25"/>
    <mergeCell ref="A26:A29"/>
    <mergeCell ref="C35:C38"/>
    <mergeCell ref="D35:D38"/>
    <mergeCell ref="A30:A33"/>
    <mergeCell ref="B30:B33"/>
    <mergeCell ref="C30:C33"/>
    <mergeCell ref="D30:D33"/>
    <mergeCell ref="E30:E33"/>
    <mergeCell ref="B35:B38"/>
    <mergeCell ref="E35:E38"/>
    <mergeCell ref="B43:B46"/>
    <mergeCell ref="C43:C46"/>
    <mergeCell ref="A47:A50"/>
    <mergeCell ref="B47:B50"/>
    <mergeCell ref="C47:C50"/>
    <mergeCell ref="D43:D46"/>
    <mergeCell ref="E43:E46"/>
    <mergeCell ref="D47:D50"/>
    <mergeCell ref="E47:E50"/>
    <mergeCell ref="A35:A38"/>
    <mergeCell ref="A39:A42"/>
    <mergeCell ref="B39:B42"/>
    <mergeCell ref="C39:C42"/>
    <mergeCell ref="D39:D42"/>
    <mergeCell ref="E39:E42"/>
    <mergeCell ref="A43:A46"/>
    <mergeCell ref="K14:K17"/>
    <mergeCell ref="K18:K21"/>
    <mergeCell ref="L18:L21"/>
    <mergeCell ref="M18:M21"/>
    <mergeCell ref="K22:K25"/>
    <mergeCell ref="L22:L25"/>
    <mergeCell ref="M22:M25"/>
    <mergeCell ref="L43:L46"/>
    <mergeCell ref="M43:M46"/>
    <mergeCell ref="K47:K50"/>
    <mergeCell ref="L47:L50"/>
    <mergeCell ref="M47:M50"/>
    <mergeCell ref="K35:K38"/>
    <mergeCell ref="L35:L38"/>
    <mergeCell ref="M35:M38"/>
    <mergeCell ref="K39:K42"/>
    <mergeCell ref="L39:L42"/>
    <mergeCell ref="M39:M42"/>
    <mergeCell ref="K43:K46"/>
    <mergeCell ref="E7:E8"/>
    <mergeCell ref="F7:G7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A10:A13"/>
    <mergeCell ref="B10:B13"/>
    <mergeCell ref="C10:C13"/>
    <mergeCell ref="D10:D13"/>
    <mergeCell ref="E10:E13"/>
    <mergeCell ref="C18:C21"/>
    <mergeCell ref="D18:D21"/>
    <mergeCell ref="B26:B29"/>
    <mergeCell ref="C26:C29"/>
    <mergeCell ref="D26:D29"/>
    <mergeCell ref="E26:E29"/>
    <mergeCell ref="H26:H29"/>
    <mergeCell ref="I26:I29"/>
    <mergeCell ref="K26:K29"/>
    <mergeCell ref="L26:L29"/>
    <mergeCell ref="M26:M29"/>
    <mergeCell ref="K30:K33"/>
    <mergeCell ref="L30:L33"/>
    <mergeCell ref="M30:M33"/>
    <mergeCell ref="B34:M34"/>
    <mergeCell ref="B51:M51"/>
    <mergeCell ref="A52:G52"/>
    <mergeCell ref="A53:K53"/>
  </mergeCells>
  <printOptions/>
  <pageMargins bottom="0.75" footer="0.0" header="0.0" left="0.7" right="0.7" top="0.75"/>
  <pageSetup orientation="landscape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4" width="8.71"/>
    <col customWidth="1" min="5" max="5" width="14.57"/>
    <col customWidth="1" min="6" max="7" width="13.14"/>
    <col customWidth="1" min="8" max="8" width="8.71"/>
    <col customWidth="1" min="9" max="9" width="12.57"/>
    <col customWidth="1" min="10" max="10" width="10.0"/>
    <col customWidth="1" min="11" max="11" width="14.0"/>
    <col customWidth="1" min="12" max="12" width="12.43"/>
    <col customWidth="1" min="13" max="13" width="41.14"/>
    <col customWidth="1" min="14" max="26" width="8.71"/>
  </cols>
  <sheetData>
    <row r="1">
      <c r="A1" s="1" t="s">
        <v>0</v>
      </c>
    </row>
    <row r="2">
      <c r="A2" s="1" t="s">
        <v>293</v>
      </c>
    </row>
    <row r="3">
      <c r="A3" s="1" t="s">
        <v>294</v>
      </c>
    </row>
    <row r="4">
      <c r="A4" s="1" t="s">
        <v>3</v>
      </c>
    </row>
    <row r="5">
      <c r="A5" s="1" t="s">
        <v>4</v>
      </c>
    </row>
    <row r="6">
      <c r="A6" s="3"/>
      <c r="G6" s="3"/>
    </row>
    <row r="7">
      <c r="A7" s="4" t="s">
        <v>5</v>
      </c>
      <c r="B7" s="4" t="s">
        <v>6</v>
      </c>
      <c r="C7" s="4" t="s">
        <v>7</v>
      </c>
      <c r="D7" s="4" t="s">
        <v>8</v>
      </c>
      <c r="E7" s="4" t="s">
        <v>9</v>
      </c>
      <c r="F7" s="5" t="s">
        <v>10</v>
      </c>
      <c r="G7" s="6"/>
      <c r="H7" s="4" t="s">
        <v>11</v>
      </c>
      <c r="I7" s="4" t="s">
        <v>12</v>
      </c>
      <c r="J7" s="4" t="s">
        <v>13</v>
      </c>
      <c r="K7" s="4" t="s">
        <v>14</v>
      </c>
      <c r="L7" s="4" t="s">
        <v>15</v>
      </c>
      <c r="M7" s="4" t="s">
        <v>16</v>
      </c>
    </row>
    <row r="8">
      <c r="A8" s="7"/>
      <c r="B8" s="7"/>
      <c r="C8" s="7"/>
      <c r="D8" s="7"/>
      <c r="E8" s="7"/>
      <c r="F8" s="8" t="s">
        <v>17</v>
      </c>
      <c r="G8" s="9" t="s">
        <v>18</v>
      </c>
      <c r="H8" s="7"/>
      <c r="I8" s="7"/>
      <c r="J8" s="7"/>
      <c r="K8" s="7"/>
      <c r="L8" s="7"/>
      <c r="M8" s="7"/>
    </row>
    <row r="9">
      <c r="A9" s="8">
        <v>1.0</v>
      </c>
      <c r="B9" s="8">
        <v>2.0</v>
      </c>
      <c r="C9" s="8">
        <v>3.0</v>
      </c>
      <c r="D9" s="8">
        <v>4.0</v>
      </c>
      <c r="E9" s="8">
        <v>5.0</v>
      </c>
      <c r="F9" s="10">
        <v>6.0</v>
      </c>
      <c r="G9" s="11">
        <v>7.0</v>
      </c>
      <c r="H9" s="8">
        <v>8.0</v>
      </c>
      <c r="I9" s="8">
        <v>9.0</v>
      </c>
      <c r="J9" s="8">
        <v>10.0</v>
      </c>
      <c r="K9" s="8">
        <v>11.0</v>
      </c>
      <c r="L9" s="8">
        <v>12.0</v>
      </c>
      <c r="M9" s="8">
        <v>13.0</v>
      </c>
    </row>
    <row r="10">
      <c r="A10" s="12" t="s">
        <v>19</v>
      </c>
      <c r="B10" s="13" t="s">
        <v>20</v>
      </c>
      <c r="C10" s="13">
        <v>1.0</v>
      </c>
      <c r="D10" s="13">
        <v>1.0</v>
      </c>
      <c r="E10" s="13" t="s">
        <v>21</v>
      </c>
      <c r="F10" s="14" t="s">
        <v>22</v>
      </c>
      <c r="G10" s="11"/>
      <c r="H10" s="4">
        <v>3.0</v>
      </c>
      <c r="I10" s="15">
        <f>0.7*H10</f>
        <v>2.1</v>
      </c>
      <c r="J10" s="8"/>
      <c r="K10" s="16">
        <f>(J10*G10)+(J11*G11)+(J12*G12)+(J13*G13)</f>
        <v>224.5</v>
      </c>
      <c r="L10" s="17">
        <f>K10/100</f>
        <v>2.245</v>
      </c>
      <c r="M10" s="18" t="s">
        <v>23</v>
      </c>
    </row>
    <row r="11">
      <c r="A11" s="19"/>
      <c r="B11" s="19"/>
      <c r="C11" s="19"/>
      <c r="D11" s="19"/>
      <c r="E11" s="19"/>
      <c r="F11" s="20" t="s">
        <v>24</v>
      </c>
      <c r="G11" s="9">
        <v>1.0</v>
      </c>
      <c r="H11" s="19"/>
      <c r="I11" s="19"/>
      <c r="J11" s="9">
        <v>72.5</v>
      </c>
      <c r="K11" s="19"/>
      <c r="L11" s="19"/>
      <c r="M11" s="19"/>
    </row>
    <row r="12">
      <c r="A12" s="19"/>
      <c r="B12" s="19"/>
      <c r="C12" s="19"/>
      <c r="D12" s="19"/>
      <c r="E12" s="19"/>
      <c r="F12" s="20" t="s">
        <v>25</v>
      </c>
      <c r="G12" s="9">
        <v>1.0</v>
      </c>
      <c r="H12" s="19"/>
      <c r="I12" s="19"/>
      <c r="J12" s="9">
        <v>72.0</v>
      </c>
      <c r="K12" s="19"/>
      <c r="L12" s="19"/>
      <c r="M12" s="19"/>
    </row>
    <row r="13">
      <c r="A13" s="7"/>
      <c r="B13" s="7"/>
      <c r="C13" s="7"/>
      <c r="D13" s="7"/>
      <c r="E13" s="7"/>
      <c r="F13" s="20" t="s">
        <v>26</v>
      </c>
      <c r="G13" s="9">
        <v>1.0</v>
      </c>
      <c r="H13" s="7"/>
      <c r="I13" s="7"/>
      <c r="J13" s="9">
        <v>80.0</v>
      </c>
      <c r="K13" s="7"/>
      <c r="L13" s="7"/>
      <c r="M13" s="7"/>
    </row>
    <row r="14">
      <c r="A14" s="13">
        <v>3.0</v>
      </c>
      <c r="B14" s="13" t="s">
        <v>20</v>
      </c>
      <c r="C14" s="13">
        <v>2.0</v>
      </c>
      <c r="D14" s="13">
        <v>2.0</v>
      </c>
      <c r="E14" s="13" t="s">
        <v>21</v>
      </c>
      <c r="F14" s="14" t="s">
        <v>22</v>
      </c>
      <c r="G14" s="11"/>
      <c r="H14" s="4">
        <f>SUM(G14:G17)</f>
        <v>3</v>
      </c>
      <c r="I14" s="4">
        <f>0.7*H14</f>
        <v>2.1</v>
      </c>
      <c r="J14" s="8"/>
      <c r="K14" s="16">
        <f>(J14*G14)+(J15*G15)+(J16*G16)+(J17*G17)</f>
        <v>224.5</v>
      </c>
      <c r="L14" s="21">
        <f>K14/100</f>
        <v>2.245</v>
      </c>
      <c r="M14" s="18" t="s">
        <v>27</v>
      </c>
    </row>
    <row r="15">
      <c r="A15" s="19"/>
      <c r="B15" s="19"/>
      <c r="C15" s="19"/>
      <c r="D15" s="19"/>
      <c r="E15" s="19"/>
      <c r="F15" s="20" t="s">
        <v>24</v>
      </c>
      <c r="G15" s="9">
        <v>1.0</v>
      </c>
      <c r="H15" s="19"/>
      <c r="I15" s="19"/>
      <c r="J15" s="9">
        <v>72.5</v>
      </c>
      <c r="K15" s="19"/>
      <c r="L15" s="19"/>
      <c r="M15" s="19"/>
    </row>
    <row r="16">
      <c r="A16" s="19"/>
      <c r="B16" s="19"/>
      <c r="C16" s="19"/>
      <c r="D16" s="19"/>
      <c r="E16" s="19"/>
      <c r="F16" s="20" t="s">
        <v>25</v>
      </c>
      <c r="G16" s="9">
        <v>1.0</v>
      </c>
      <c r="H16" s="19"/>
      <c r="I16" s="19"/>
      <c r="J16" s="9">
        <v>72.0</v>
      </c>
      <c r="K16" s="19"/>
      <c r="L16" s="19"/>
      <c r="M16" s="19"/>
    </row>
    <row r="17">
      <c r="A17" s="7"/>
      <c r="B17" s="7"/>
      <c r="C17" s="7"/>
      <c r="D17" s="7"/>
      <c r="E17" s="7"/>
      <c r="F17" s="20" t="s">
        <v>26</v>
      </c>
      <c r="G17" s="9">
        <v>1.0</v>
      </c>
      <c r="H17" s="7"/>
      <c r="I17" s="7"/>
      <c r="J17" s="9">
        <v>80.0</v>
      </c>
      <c r="K17" s="7"/>
      <c r="L17" s="7"/>
      <c r="M17" s="7"/>
    </row>
    <row r="18">
      <c r="A18" s="13">
        <v>4.0</v>
      </c>
      <c r="B18" s="13" t="s">
        <v>20</v>
      </c>
      <c r="C18" s="13">
        <v>3.0</v>
      </c>
      <c r="D18" s="13">
        <v>3.0</v>
      </c>
      <c r="E18" s="13" t="s">
        <v>21</v>
      </c>
      <c r="F18" s="14" t="s">
        <v>28</v>
      </c>
      <c r="G18" s="11">
        <v>15.0</v>
      </c>
      <c r="H18" s="4">
        <f>SUM(G18:G21)</f>
        <v>18</v>
      </c>
      <c r="I18" s="4">
        <f>0.7*H18</f>
        <v>12.6</v>
      </c>
      <c r="J18" s="8">
        <v>78.0</v>
      </c>
      <c r="K18" s="16">
        <f>(J18*G18)+(J19*G19)+(J20*G20)+(J21*G21)</f>
        <v>1394.5</v>
      </c>
      <c r="L18" s="21">
        <f>K18/100</f>
        <v>13.945</v>
      </c>
      <c r="M18" s="18" t="s">
        <v>94</v>
      </c>
    </row>
    <row r="19">
      <c r="A19" s="19"/>
      <c r="B19" s="19"/>
      <c r="C19" s="19"/>
      <c r="D19" s="19"/>
      <c r="E19" s="19"/>
      <c r="F19" s="20" t="s">
        <v>24</v>
      </c>
      <c r="G19" s="9">
        <v>1.0</v>
      </c>
      <c r="H19" s="19"/>
      <c r="I19" s="19"/>
      <c r="J19" s="9">
        <v>72.5</v>
      </c>
      <c r="K19" s="19"/>
      <c r="L19" s="19"/>
      <c r="M19" s="19"/>
    </row>
    <row r="20">
      <c r="A20" s="19"/>
      <c r="B20" s="19"/>
      <c r="C20" s="19"/>
      <c r="D20" s="19"/>
      <c r="E20" s="19"/>
      <c r="F20" s="20" t="s">
        <v>25</v>
      </c>
      <c r="G20" s="9">
        <v>1.0</v>
      </c>
      <c r="H20" s="19"/>
      <c r="I20" s="19"/>
      <c r="J20" s="9">
        <v>72.0</v>
      </c>
      <c r="K20" s="19"/>
      <c r="L20" s="19"/>
      <c r="M20" s="19"/>
    </row>
    <row r="21" ht="15.75" customHeight="1">
      <c r="A21" s="7"/>
      <c r="B21" s="7"/>
      <c r="C21" s="7"/>
      <c r="D21" s="7"/>
      <c r="E21" s="7"/>
      <c r="F21" s="20" t="s">
        <v>26</v>
      </c>
      <c r="G21" s="9">
        <v>1.0</v>
      </c>
      <c r="H21" s="7"/>
      <c r="I21" s="7"/>
      <c r="J21" s="9">
        <v>80.0</v>
      </c>
      <c r="K21" s="7"/>
      <c r="L21" s="7"/>
      <c r="M21" s="7"/>
    </row>
    <row r="22" ht="15.75" customHeight="1">
      <c r="A22" s="13">
        <v>5.0</v>
      </c>
      <c r="B22" s="13" t="s">
        <v>20</v>
      </c>
      <c r="C22" s="13">
        <v>5.0</v>
      </c>
      <c r="D22" s="13">
        <v>4.0</v>
      </c>
      <c r="E22" s="13" t="s">
        <v>21</v>
      </c>
      <c r="F22" s="14" t="s">
        <v>22</v>
      </c>
      <c r="G22" s="11">
        <v>25.0</v>
      </c>
      <c r="H22" s="4">
        <f>SUM(G22:G25)</f>
        <v>28</v>
      </c>
      <c r="I22" s="4">
        <f>0.7*H22</f>
        <v>19.6</v>
      </c>
      <c r="J22" s="8">
        <v>40.0</v>
      </c>
      <c r="K22" s="16">
        <f>(J22*G22)+(J23*G23)+(J24*G24)+(J25*G25)</f>
        <v>1224.5</v>
      </c>
      <c r="L22" s="21">
        <f>K22/100</f>
        <v>12.245</v>
      </c>
      <c r="M22" s="18" t="s">
        <v>280</v>
      </c>
    </row>
    <row r="23" ht="15.75" customHeight="1">
      <c r="A23" s="19"/>
      <c r="B23" s="19"/>
      <c r="C23" s="19"/>
      <c r="D23" s="19"/>
      <c r="E23" s="19"/>
      <c r="F23" s="20" t="s">
        <v>24</v>
      </c>
      <c r="G23" s="9">
        <v>1.0</v>
      </c>
      <c r="H23" s="19"/>
      <c r="I23" s="19"/>
      <c r="J23" s="9">
        <v>72.5</v>
      </c>
      <c r="K23" s="19"/>
      <c r="L23" s="19"/>
      <c r="M23" s="19"/>
    </row>
    <row r="24" ht="15.75" customHeight="1">
      <c r="A24" s="19"/>
      <c r="B24" s="19"/>
      <c r="C24" s="19"/>
      <c r="D24" s="19"/>
      <c r="E24" s="19"/>
      <c r="F24" s="20" t="s">
        <v>25</v>
      </c>
      <c r="G24" s="9">
        <v>1.0</v>
      </c>
      <c r="H24" s="19"/>
      <c r="I24" s="19"/>
      <c r="J24" s="9">
        <v>72.0</v>
      </c>
      <c r="K24" s="19"/>
      <c r="L24" s="19"/>
      <c r="M24" s="19"/>
    </row>
    <row r="25" ht="15.75" customHeight="1">
      <c r="A25" s="7"/>
      <c r="B25" s="7"/>
      <c r="C25" s="7"/>
      <c r="D25" s="7"/>
      <c r="E25" s="7"/>
      <c r="F25" s="20" t="s">
        <v>26</v>
      </c>
      <c r="G25" s="9">
        <v>1.0</v>
      </c>
      <c r="H25" s="7"/>
      <c r="I25" s="7"/>
      <c r="J25" s="9">
        <v>80.0</v>
      </c>
      <c r="K25" s="7"/>
      <c r="L25" s="7"/>
      <c r="M25" s="7"/>
    </row>
    <row r="26" ht="15.75" customHeight="1">
      <c r="A26" s="13">
        <v>6.0</v>
      </c>
      <c r="B26" s="13" t="s">
        <v>20</v>
      </c>
      <c r="C26" s="13">
        <v>5.0</v>
      </c>
      <c r="D26" s="13">
        <v>5.0</v>
      </c>
      <c r="E26" s="13" t="s">
        <v>31</v>
      </c>
      <c r="F26" s="14" t="s">
        <v>22</v>
      </c>
      <c r="G26" s="9"/>
      <c r="H26" s="4">
        <f>SUM(G26:G29)</f>
        <v>3</v>
      </c>
      <c r="I26" s="4">
        <f>0.7*H26</f>
        <v>2.1</v>
      </c>
      <c r="J26" s="9"/>
      <c r="K26" s="16">
        <f>(J26*G26)+(J27*G27)+(J28*G28)+(J29*G29)</f>
        <v>224.5</v>
      </c>
      <c r="L26" s="21">
        <f>K26/100</f>
        <v>2.245</v>
      </c>
      <c r="M26" s="18" t="s">
        <v>72</v>
      </c>
    </row>
    <row r="27" ht="15.75" customHeight="1">
      <c r="A27" s="19"/>
      <c r="B27" s="19"/>
      <c r="C27" s="19"/>
      <c r="D27" s="19"/>
      <c r="E27" s="19"/>
      <c r="F27" s="20" t="s">
        <v>24</v>
      </c>
      <c r="G27" s="9">
        <v>1.0</v>
      </c>
      <c r="H27" s="19"/>
      <c r="I27" s="19"/>
      <c r="J27" s="9">
        <v>72.5</v>
      </c>
      <c r="K27" s="19"/>
      <c r="L27" s="19"/>
      <c r="M27" s="19"/>
    </row>
    <row r="28" ht="15.75" customHeight="1">
      <c r="A28" s="19"/>
      <c r="B28" s="19"/>
      <c r="C28" s="19"/>
      <c r="D28" s="19"/>
      <c r="E28" s="19"/>
      <c r="F28" s="20" t="s">
        <v>25</v>
      </c>
      <c r="G28" s="9">
        <v>1.0</v>
      </c>
      <c r="H28" s="19"/>
      <c r="I28" s="19"/>
      <c r="J28" s="9">
        <v>72.0</v>
      </c>
      <c r="K28" s="19"/>
      <c r="L28" s="19"/>
      <c r="M28" s="19"/>
    </row>
    <row r="29" ht="15.75" customHeight="1">
      <c r="A29" s="7"/>
      <c r="B29" s="7"/>
      <c r="C29" s="7"/>
      <c r="D29" s="7"/>
      <c r="E29" s="7"/>
      <c r="F29" s="20" t="s">
        <v>26</v>
      </c>
      <c r="G29" s="9">
        <v>1.0</v>
      </c>
      <c r="H29" s="7"/>
      <c r="I29" s="7"/>
      <c r="J29" s="9">
        <v>80.0</v>
      </c>
      <c r="K29" s="7"/>
      <c r="L29" s="7"/>
      <c r="M29" s="7"/>
    </row>
    <row r="30" ht="15.75" customHeight="1">
      <c r="A30" s="13">
        <v>7.0</v>
      </c>
      <c r="B30" s="13" t="s">
        <v>20</v>
      </c>
      <c r="C30" s="13">
        <v>5.0</v>
      </c>
      <c r="D30" s="13">
        <v>6.0</v>
      </c>
      <c r="E30" s="13" t="s">
        <v>21</v>
      </c>
      <c r="F30" s="14" t="s">
        <v>22</v>
      </c>
      <c r="G30" s="11"/>
      <c r="H30" s="4">
        <f>SUM(G30:G33)</f>
        <v>3</v>
      </c>
      <c r="I30" s="4">
        <f>0.7*H30</f>
        <v>2.1</v>
      </c>
      <c r="J30" s="8"/>
      <c r="K30" s="16">
        <f>(J30*G30)+(J31*G31)+(J32*G32)+(J33*G33)</f>
        <v>224.5</v>
      </c>
      <c r="L30" s="21">
        <f>K30/100</f>
        <v>2.245</v>
      </c>
      <c r="M30" s="18" t="s">
        <v>33</v>
      </c>
    </row>
    <row r="31" ht="15.75" customHeight="1">
      <c r="A31" s="19"/>
      <c r="B31" s="19"/>
      <c r="C31" s="19"/>
      <c r="D31" s="19"/>
      <c r="E31" s="19"/>
      <c r="F31" s="20" t="s">
        <v>24</v>
      </c>
      <c r="G31" s="9">
        <v>1.0</v>
      </c>
      <c r="H31" s="19"/>
      <c r="I31" s="19"/>
      <c r="J31" s="9">
        <v>72.5</v>
      </c>
      <c r="K31" s="19"/>
      <c r="L31" s="19"/>
      <c r="M31" s="19"/>
    </row>
    <row r="32" ht="15.75" customHeight="1">
      <c r="A32" s="19"/>
      <c r="B32" s="19"/>
      <c r="C32" s="19"/>
      <c r="D32" s="19"/>
      <c r="E32" s="19"/>
      <c r="F32" s="20" t="s">
        <v>25</v>
      </c>
      <c r="G32" s="9">
        <v>1.0</v>
      </c>
      <c r="H32" s="19"/>
      <c r="I32" s="19"/>
      <c r="J32" s="9">
        <v>72.0</v>
      </c>
      <c r="K32" s="19"/>
      <c r="L32" s="19"/>
      <c r="M32" s="19"/>
    </row>
    <row r="33" ht="15.75" customHeight="1">
      <c r="A33" s="7"/>
      <c r="B33" s="7"/>
      <c r="C33" s="7"/>
      <c r="D33" s="7"/>
      <c r="E33" s="7"/>
      <c r="F33" s="20" t="s">
        <v>26</v>
      </c>
      <c r="G33" s="9">
        <v>1.0</v>
      </c>
      <c r="H33" s="7"/>
      <c r="I33" s="7"/>
      <c r="J33" s="9">
        <v>80.0</v>
      </c>
      <c r="K33" s="7"/>
      <c r="L33" s="7"/>
      <c r="M33" s="7"/>
    </row>
    <row r="34" ht="15.75" customHeight="1">
      <c r="A34" s="24">
        <v>8.0</v>
      </c>
      <c r="B34" s="25" t="s">
        <v>22</v>
      </c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6"/>
    </row>
    <row r="35" ht="15.75" customHeight="1">
      <c r="A35" s="12" t="s">
        <v>34</v>
      </c>
      <c r="B35" s="13" t="s">
        <v>20</v>
      </c>
      <c r="C35" s="13">
        <v>4.0</v>
      </c>
      <c r="D35" s="13">
        <v>7.0</v>
      </c>
      <c r="E35" s="13" t="s">
        <v>21</v>
      </c>
      <c r="F35" s="14" t="s">
        <v>35</v>
      </c>
      <c r="G35" s="11"/>
      <c r="H35" s="4">
        <f>SUM(G35:G38)</f>
        <v>3</v>
      </c>
      <c r="I35" s="4">
        <f>0.7*H35</f>
        <v>2.1</v>
      </c>
      <c r="J35" s="8"/>
      <c r="K35" s="16">
        <f>(J35*G35)+(J36*G36)+(J37*G37)+(J38*G38)</f>
        <v>224.5</v>
      </c>
      <c r="L35" s="17">
        <f>K35/100</f>
        <v>2.245</v>
      </c>
      <c r="M35" s="18" t="s">
        <v>36</v>
      </c>
    </row>
    <row r="36" ht="15.75" customHeight="1">
      <c r="A36" s="19"/>
      <c r="B36" s="19"/>
      <c r="C36" s="19"/>
      <c r="D36" s="19"/>
      <c r="E36" s="19"/>
      <c r="F36" s="20" t="s">
        <v>24</v>
      </c>
      <c r="G36" s="9">
        <v>1.0</v>
      </c>
      <c r="H36" s="19"/>
      <c r="I36" s="19"/>
      <c r="J36" s="9">
        <v>72.5</v>
      </c>
      <c r="K36" s="19"/>
      <c r="L36" s="19"/>
      <c r="M36" s="19"/>
    </row>
    <row r="37" ht="15.75" customHeight="1">
      <c r="A37" s="19"/>
      <c r="B37" s="19"/>
      <c r="C37" s="19"/>
      <c r="D37" s="19"/>
      <c r="E37" s="19"/>
      <c r="F37" s="20" t="s">
        <v>25</v>
      </c>
      <c r="G37" s="9">
        <v>1.0</v>
      </c>
      <c r="H37" s="19"/>
      <c r="I37" s="19"/>
      <c r="J37" s="9">
        <v>72.0</v>
      </c>
      <c r="K37" s="19"/>
      <c r="L37" s="19"/>
      <c r="M37" s="19"/>
    </row>
    <row r="38" ht="15.75" customHeight="1">
      <c r="A38" s="7"/>
      <c r="B38" s="7"/>
      <c r="C38" s="7"/>
      <c r="D38" s="7"/>
      <c r="E38" s="7"/>
      <c r="F38" s="20" t="s">
        <v>26</v>
      </c>
      <c r="G38" s="9">
        <v>1.0</v>
      </c>
      <c r="H38" s="7"/>
      <c r="I38" s="7"/>
      <c r="J38" s="9">
        <v>80.0</v>
      </c>
      <c r="K38" s="7"/>
      <c r="L38" s="7"/>
      <c r="M38" s="7"/>
    </row>
    <row r="39" ht="15.75" customHeight="1">
      <c r="A39" s="12" t="s">
        <v>37</v>
      </c>
      <c r="B39" s="13" t="s">
        <v>20</v>
      </c>
      <c r="C39" s="13">
        <v>4.0</v>
      </c>
      <c r="D39" s="13">
        <v>8.0</v>
      </c>
      <c r="E39" s="13" t="s">
        <v>21</v>
      </c>
      <c r="F39" s="14" t="s">
        <v>35</v>
      </c>
      <c r="G39" s="11">
        <v>15.0</v>
      </c>
      <c r="H39" s="4">
        <f>SUM(G39:G42)</f>
        <v>18</v>
      </c>
      <c r="I39" s="13">
        <f>0.7*H39</f>
        <v>12.6</v>
      </c>
      <c r="J39" s="8">
        <v>75.0</v>
      </c>
      <c r="K39" s="16">
        <f>(J39*G39)+(J40*G40)+(J41*G41)+(J42*G42)</f>
        <v>1349.5</v>
      </c>
      <c r="L39" s="17">
        <f>K39/100</f>
        <v>13.495</v>
      </c>
      <c r="M39" s="18" t="s">
        <v>295</v>
      </c>
    </row>
    <row r="40" ht="15.75" customHeight="1">
      <c r="A40" s="19"/>
      <c r="B40" s="19"/>
      <c r="C40" s="19"/>
      <c r="D40" s="19"/>
      <c r="E40" s="19"/>
      <c r="F40" s="20" t="s">
        <v>24</v>
      </c>
      <c r="G40" s="9">
        <v>1.0</v>
      </c>
      <c r="H40" s="19"/>
      <c r="I40" s="19"/>
      <c r="J40" s="9">
        <v>72.5</v>
      </c>
      <c r="K40" s="19"/>
      <c r="L40" s="19"/>
      <c r="M40" s="19"/>
    </row>
    <row r="41" ht="15.75" customHeight="1">
      <c r="A41" s="19"/>
      <c r="B41" s="19"/>
      <c r="C41" s="19"/>
      <c r="D41" s="19"/>
      <c r="E41" s="19"/>
      <c r="F41" s="20" t="s">
        <v>25</v>
      </c>
      <c r="G41" s="9">
        <v>1.0</v>
      </c>
      <c r="H41" s="19"/>
      <c r="I41" s="19"/>
      <c r="J41" s="9">
        <v>72.0</v>
      </c>
      <c r="K41" s="19"/>
      <c r="L41" s="19"/>
      <c r="M41" s="19"/>
    </row>
    <row r="42" ht="15.75" customHeight="1">
      <c r="A42" s="7"/>
      <c r="B42" s="7"/>
      <c r="C42" s="7"/>
      <c r="D42" s="7"/>
      <c r="E42" s="7"/>
      <c r="F42" s="20" t="s">
        <v>26</v>
      </c>
      <c r="G42" s="9">
        <v>1.0</v>
      </c>
      <c r="H42" s="7"/>
      <c r="I42" s="7"/>
      <c r="J42" s="9">
        <v>80.0</v>
      </c>
      <c r="K42" s="7"/>
      <c r="L42" s="7"/>
      <c r="M42" s="7"/>
    </row>
    <row r="43" ht="15.75" customHeight="1">
      <c r="A43" s="12" t="s">
        <v>39</v>
      </c>
      <c r="B43" s="13" t="s">
        <v>20</v>
      </c>
      <c r="C43" s="13">
        <v>4.0</v>
      </c>
      <c r="D43" s="13">
        <v>9.0</v>
      </c>
      <c r="E43" s="13" t="s">
        <v>21</v>
      </c>
      <c r="F43" s="14" t="s">
        <v>35</v>
      </c>
      <c r="G43" s="11">
        <v>15.0</v>
      </c>
      <c r="H43" s="4">
        <f>SUM(G43:G46)</f>
        <v>18</v>
      </c>
      <c r="I43" s="13">
        <f>0.7*H43</f>
        <v>12.6</v>
      </c>
      <c r="J43" s="8">
        <v>75.0</v>
      </c>
      <c r="K43" s="16">
        <f>(J43*G43)+(J44*G44)+(J45*G45)+(J46*G46)</f>
        <v>1349.5</v>
      </c>
      <c r="L43" s="17">
        <f>K43/100</f>
        <v>13.495</v>
      </c>
      <c r="M43" s="18" t="s">
        <v>296</v>
      </c>
    </row>
    <row r="44" ht="15.75" customHeight="1">
      <c r="A44" s="19"/>
      <c r="B44" s="19"/>
      <c r="C44" s="19"/>
      <c r="D44" s="19"/>
      <c r="E44" s="19"/>
      <c r="F44" s="20" t="s">
        <v>24</v>
      </c>
      <c r="G44" s="9">
        <v>1.0</v>
      </c>
      <c r="H44" s="19"/>
      <c r="I44" s="19"/>
      <c r="J44" s="9">
        <v>72.5</v>
      </c>
      <c r="K44" s="19"/>
      <c r="L44" s="19"/>
      <c r="M44" s="19"/>
    </row>
    <row r="45" ht="15.75" customHeight="1">
      <c r="A45" s="19"/>
      <c r="B45" s="19"/>
      <c r="C45" s="19"/>
      <c r="D45" s="19"/>
      <c r="E45" s="19"/>
      <c r="F45" s="20" t="s">
        <v>25</v>
      </c>
      <c r="G45" s="9">
        <v>1.0</v>
      </c>
      <c r="H45" s="19"/>
      <c r="I45" s="19"/>
      <c r="J45" s="9">
        <v>72.0</v>
      </c>
      <c r="K45" s="19"/>
      <c r="L45" s="19"/>
      <c r="M45" s="19"/>
    </row>
    <row r="46" ht="15.75" customHeight="1">
      <c r="A46" s="7"/>
      <c r="B46" s="7"/>
      <c r="C46" s="7"/>
      <c r="D46" s="7"/>
      <c r="E46" s="7"/>
      <c r="F46" s="20" t="s">
        <v>26</v>
      </c>
      <c r="G46" s="9">
        <v>1.0</v>
      </c>
      <c r="H46" s="7"/>
      <c r="I46" s="7"/>
      <c r="J46" s="9">
        <v>80.0</v>
      </c>
      <c r="K46" s="7"/>
      <c r="L46" s="7"/>
      <c r="M46" s="7"/>
    </row>
    <row r="47" ht="15.75" customHeight="1">
      <c r="A47" s="13">
        <v>15.0</v>
      </c>
      <c r="B47" s="13" t="s">
        <v>20</v>
      </c>
      <c r="C47" s="13">
        <v>5.0</v>
      </c>
      <c r="D47" s="13">
        <v>10.0</v>
      </c>
      <c r="E47" s="13" t="s">
        <v>21</v>
      </c>
      <c r="F47" s="14" t="s">
        <v>35</v>
      </c>
      <c r="G47" s="9"/>
      <c r="H47" s="4">
        <f>SUM(G47:G50)</f>
        <v>3</v>
      </c>
      <c r="I47" s="13">
        <f>0.7*H47</f>
        <v>2.1</v>
      </c>
      <c r="J47" s="9"/>
      <c r="K47" s="16">
        <f>(J47*G47)+(J48*G48)+(J49*G49)+(J50*G50)</f>
        <v>224.5</v>
      </c>
      <c r="L47" s="17">
        <f>K47/100</f>
        <v>2.245</v>
      </c>
      <c r="M47" s="18" t="s">
        <v>96</v>
      </c>
    </row>
    <row r="48" ht="15.75" customHeight="1">
      <c r="A48" s="19"/>
      <c r="B48" s="19"/>
      <c r="C48" s="19"/>
      <c r="D48" s="19"/>
      <c r="E48" s="19"/>
      <c r="F48" s="20" t="s">
        <v>24</v>
      </c>
      <c r="G48" s="9">
        <v>1.0</v>
      </c>
      <c r="H48" s="19"/>
      <c r="I48" s="19"/>
      <c r="J48" s="9">
        <v>72.5</v>
      </c>
      <c r="K48" s="19"/>
      <c r="L48" s="19"/>
      <c r="M48" s="19"/>
    </row>
    <row r="49" ht="15.75" customHeight="1">
      <c r="A49" s="19"/>
      <c r="B49" s="19"/>
      <c r="C49" s="19"/>
      <c r="D49" s="19"/>
      <c r="E49" s="19"/>
      <c r="F49" s="20" t="s">
        <v>25</v>
      </c>
      <c r="G49" s="9">
        <v>1.0</v>
      </c>
      <c r="H49" s="19"/>
      <c r="I49" s="19"/>
      <c r="J49" s="9">
        <v>72.0</v>
      </c>
      <c r="K49" s="19"/>
      <c r="L49" s="19"/>
      <c r="M49" s="19"/>
    </row>
    <row r="50" ht="15.75" customHeight="1">
      <c r="A50" s="19"/>
      <c r="B50" s="19"/>
      <c r="C50" s="19"/>
      <c r="D50" s="19"/>
      <c r="E50" s="19"/>
      <c r="F50" s="20" t="s">
        <v>26</v>
      </c>
      <c r="G50" s="9">
        <v>1.0</v>
      </c>
      <c r="H50" s="7"/>
      <c r="I50" s="7"/>
      <c r="J50" s="9">
        <v>80.0</v>
      </c>
      <c r="K50" s="7"/>
      <c r="L50" s="7"/>
      <c r="M50" s="7"/>
    </row>
    <row r="51" ht="15.75" customHeight="1">
      <c r="A51" s="24">
        <v>16.0</v>
      </c>
      <c r="B51" s="25" t="s">
        <v>35</v>
      </c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6"/>
    </row>
    <row r="52" ht="15.75" customHeight="1">
      <c r="A52" s="27" t="s">
        <v>42</v>
      </c>
      <c r="B52" s="26"/>
      <c r="C52" s="26"/>
      <c r="D52" s="26"/>
      <c r="E52" s="26"/>
      <c r="F52" s="26"/>
      <c r="G52" s="6"/>
      <c r="H52" s="28">
        <f t="shared" ref="H52:L52" si="1">SUM(H10:H50)</f>
        <v>100</v>
      </c>
      <c r="I52" s="29">
        <f t="shared" si="1"/>
        <v>70</v>
      </c>
      <c r="J52" s="28">
        <f t="shared" si="1"/>
        <v>2513</v>
      </c>
      <c r="K52" s="30">
        <f t="shared" si="1"/>
        <v>6665</v>
      </c>
      <c r="L52" s="31">
        <f t="shared" si="1"/>
        <v>66.65</v>
      </c>
      <c r="M52" s="14"/>
    </row>
    <row r="53" ht="15.75" customHeight="1">
      <c r="A53" s="32" t="s">
        <v>43</v>
      </c>
      <c r="B53" s="26"/>
      <c r="C53" s="26"/>
      <c r="D53" s="26"/>
      <c r="E53" s="26"/>
      <c r="F53" s="26"/>
      <c r="G53" s="26"/>
      <c r="H53" s="26"/>
      <c r="I53" s="26"/>
      <c r="J53" s="26"/>
      <c r="K53" s="6"/>
      <c r="L53" s="33"/>
      <c r="M53" s="33" t="s">
        <v>97</v>
      </c>
    </row>
    <row r="54" ht="15.75" customHeight="1">
      <c r="A54" s="3"/>
      <c r="G54" s="3"/>
    </row>
    <row r="55" ht="15.75" customHeight="1">
      <c r="A55" s="3"/>
      <c r="G55" s="3"/>
      <c r="J55" s="35" t="s">
        <v>45</v>
      </c>
    </row>
    <row r="56" ht="15.75" customHeight="1">
      <c r="A56" s="3"/>
      <c r="G56" s="3"/>
      <c r="J56" s="11" t="s">
        <v>46</v>
      </c>
      <c r="K56" s="11" t="s">
        <v>47</v>
      </c>
      <c r="L56" s="11" t="s">
        <v>48</v>
      </c>
    </row>
    <row r="57" ht="15.75" customHeight="1">
      <c r="A57" s="3"/>
      <c r="G57" s="3"/>
      <c r="J57" s="36" t="s">
        <v>297</v>
      </c>
      <c r="K57" s="11" t="s">
        <v>50</v>
      </c>
      <c r="L57" s="11">
        <v>4.0</v>
      </c>
    </row>
    <row r="58" ht="15.75" customHeight="1">
      <c r="A58" s="3"/>
      <c r="G58" s="3"/>
      <c r="J58" s="36" t="s">
        <v>298</v>
      </c>
      <c r="K58" s="11" t="s">
        <v>52</v>
      </c>
      <c r="L58" s="11">
        <v>3.0</v>
      </c>
    </row>
    <row r="59" ht="15.75" customHeight="1">
      <c r="A59" s="3"/>
      <c r="G59" s="3"/>
      <c r="J59" s="36" t="s">
        <v>299</v>
      </c>
      <c r="K59" s="11" t="s">
        <v>54</v>
      </c>
      <c r="L59" s="11">
        <v>2.0</v>
      </c>
    </row>
    <row r="60" ht="15.75" customHeight="1">
      <c r="A60" s="3"/>
      <c r="G60" s="3"/>
      <c r="J60" s="36" t="s">
        <v>300</v>
      </c>
      <c r="K60" s="11" t="s">
        <v>56</v>
      </c>
      <c r="L60" s="11">
        <v>1.0</v>
      </c>
    </row>
    <row r="61" ht="15.75" customHeight="1">
      <c r="A61" s="3"/>
      <c r="G61" s="3"/>
      <c r="J61" s="36" t="s">
        <v>301</v>
      </c>
      <c r="K61" s="11" t="s">
        <v>58</v>
      </c>
      <c r="L61" s="11">
        <v>0.0</v>
      </c>
    </row>
    <row r="62" ht="15.75" customHeight="1">
      <c r="A62" s="3"/>
      <c r="G62" s="3"/>
    </row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21">
    <mergeCell ref="L7:L8"/>
    <mergeCell ref="M7:M8"/>
    <mergeCell ref="J7:J8"/>
    <mergeCell ref="K7:K8"/>
    <mergeCell ref="K10:K13"/>
    <mergeCell ref="L10:L13"/>
    <mergeCell ref="M10:M13"/>
    <mergeCell ref="L14:L17"/>
    <mergeCell ref="M14:M17"/>
    <mergeCell ref="H18:H21"/>
    <mergeCell ref="H22:H25"/>
    <mergeCell ref="H30:H33"/>
    <mergeCell ref="H35:H38"/>
    <mergeCell ref="H39:H42"/>
    <mergeCell ref="H43:H46"/>
    <mergeCell ref="H47:H50"/>
    <mergeCell ref="I22:I25"/>
    <mergeCell ref="I30:I33"/>
    <mergeCell ref="I35:I38"/>
    <mergeCell ref="I39:I42"/>
    <mergeCell ref="I43:I46"/>
    <mergeCell ref="I47:I50"/>
    <mergeCell ref="H7:H8"/>
    <mergeCell ref="I7:I8"/>
    <mergeCell ref="H10:H13"/>
    <mergeCell ref="I10:I13"/>
    <mergeCell ref="H14:H17"/>
    <mergeCell ref="I14:I17"/>
    <mergeCell ref="I18:I21"/>
    <mergeCell ref="A14:A17"/>
    <mergeCell ref="B14:B17"/>
    <mergeCell ref="C14:C17"/>
    <mergeCell ref="D14:D17"/>
    <mergeCell ref="E14:E17"/>
    <mergeCell ref="B18:B21"/>
    <mergeCell ref="E18:E21"/>
    <mergeCell ref="A18:A21"/>
    <mergeCell ref="A22:A25"/>
    <mergeCell ref="B22:B25"/>
    <mergeCell ref="C22:C25"/>
    <mergeCell ref="D22:D25"/>
    <mergeCell ref="E22:E25"/>
    <mergeCell ref="A26:A29"/>
    <mergeCell ref="C35:C38"/>
    <mergeCell ref="D35:D38"/>
    <mergeCell ref="A30:A33"/>
    <mergeCell ref="B30:B33"/>
    <mergeCell ref="C30:C33"/>
    <mergeCell ref="D30:D33"/>
    <mergeCell ref="E30:E33"/>
    <mergeCell ref="B35:B38"/>
    <mergeCell ref="E35:E38"/>
    <mergeCell ref="B43:B46"/>
    <mergeCell ref="C43:C46"/>
    <mergeCell ref="A47:A50"/>
    <mergeCell ref="B47:B50"/>
    <mergeCell ref="C47:C50"/>
    <mergeCell ref="D43:D46"/>
    <mergeCell ref="E43:E46"/>
    <mergeCell ref="D47:D50"/>
    <mergeCell ref="E47:E50"/>
    <mergeCell ref="A35:A38"/>
    <mergeCell ref="A39:A42"/>
    <mergeCell ref="B39:B42"/>
    <mergeCell ref="C39:C42"/>
    <mergeCell ref="D39:D42"/>
    <mergeCell ref="E39:E42"/>
    <mergeCell ref="A43:A46"/>
    <mergeCell ref="K14:K17"/>
    <mergeCell ref="K18:K21"/>
    <mergeCell ref="L18:L21"/>
    <mergeCell ref="M18:M21"/>
    <mergeCell ref="K22:K25"/>
    <mergeCell ref="L22:L25"/>
    <mergeCell ref="M22:M25"/>
    <mergeCell ref="L43:L46"/>
    <mergeCell ref="M43:M46"/>
    <mergeCell ref="K47:K50"/>
    <mergeCell ref="L47:L50"/>
    <mergeCell ref="M47:M50"/>
    <mergeCell ref="K35:K38"/>
    <mergeCell ref="L35:L38"/>
    <mergeCell ref="M35:M38"/>
    <mergeCell ref="K39:K42"/>
    <mergeCell ref="L39:L42"/>
    <mergeCell ref="M39:M42"/>
    <mergeCell ref="K43:K46"/>
    <mergeCell ref="E7:E8"/>
    <mergeCell ref="F7:G7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A10:A13"/>
    <mergeCell ref="B10:B13"/>
    <mergeCell ref="C10:C13"/>
    <mergeCell ref="D10:D13"/>
    <mergeCell ref="E10:E13"/>
    <mergeCell ref="C18:C21"/>
    <mergeCell ref="D18:D21"/>
    <mergeCell ref="B26:B29"/>
    <mergeCell ref="C26:C29"/>
    <mergeCell ref="D26:D29"/>
    <mergeCell ref="E26:E29"/>
    <mergeCell ref="H26:H29"/>
    <mergeCell ref="I26:I29"/>
    <mergeCell ref="K26:K29"/>
    <mergeCell ref="L26:L29"/>
    <mergeCell ref="M26:M29"/>
    <mergeCell ref="K30:K33"/>
    <mergeCell ref="L30:L33"/>
    <mergeCell ref="M30:M33"/>
    <mergeCell ref="B34:M34"/>
    <mergeCell ref="B51:M51"/>
    <mergeCell ref="A52:G52"/>
    <mergeCell ref="A53:K53"/>
  </mergeCells>
  <printOptions/>
  <pageMargins bottom="0.75" footer="0.0" header="0.0" left="0.7" right="0.7" top="0.75"/>
  <pageSetup orientation="landscape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4" width="8.71"/>
    <col customWidth="1" min="5" max="5" width="14.57"/>
    <col customWidth="1" min="6" max="7" width="13.14"/>
    <col customWidth="1" min="8" max="8" width="8.71"/>
    <col customWidth="1" min="9" max="9" width="12.57"/>
    <col customWidth="1" min="10" max="10" width="10.0"/>
    <col customWidth="1" min="11" max="11" width="14.0"/>
    <col customWidth="1" min="12" max="12" width="12.43"/>
    <col customWidth="1" min="13" max="13" width="41.14"/>
    <col customWidth="1" min="14" max="26" width="8.71"/>
  </cols>
  <sheetData>
    <row r="1">
      <c r="A1" s="1" t="s">
        <v>0</v>
      </c>
    </row>
    <row r="2">
      <c r="A2" s="1" t="s">
        <v>302</v>
      </c>
    </row>
    <row r="3">
      <c r="A3" s="1" t="s">
        <v>303</v>
      </c>
    </row>
    <row r="4">
      <c r="A4" s="1" t="s">
        <v>3</v>
      </c>
    </row>
    <row r="5">
      <c r="A5" s="1" t="s">
        <v>4</v>
      </c>
    </row>
    <row r="6">
      <c r="A6" s="3"/>
      <c r="G6" s="3"/>
    </row>
    <row r="7">
      <c r="A7" s="4" t="s">
        <v>5</v>
      </c>
      <c r="B7" s="4" t="s">
        <v>6</v>
      </c>
      <c r="C7" s="4" t="s">
        <v>7</v>
      </c>
      <c r="D7" s="4" t="s">
        <v>8</v>
      </c>
      <c r="E7" s="4" t="s">
        <v>9</v>
      </c>
      <c r="F7" s="5" t="s">
        <v>10</v>
      </c>
      <c r="G7" s="6"/>
      <c r="H7" s="4" t="s">
        <v>11</v>
      </c>
      <c r="I7" s="4" t="s">
        <v>12</v>
      </c>
      <c r="J7" s="4" t="s">
        <v>13</v>
      </c>
      <c r="K7" s="4" t="s">
        <v>14</v>
      </c>
      <c r="L7" s="4" t="s">
        <v>15</v>
      </c>
      <c r="M7" s="4" t="s">
        <v>16</v>
      </c>
    </row>
    <row r="8">
      <c r="A8" s="7"/>
      <c r="B8" s="7"/>
      <c r="C8" s="7"/>
      <c r="D8" s="7"/>
      <c r="E8" s="7"/>
      <c r="F8" s="8" t="s">
        <v>17</v>
      </c>
      <c r="G8" s="9" t="s">
        <v>18</v>
      </c>
      <c r="H8" s="7"/>
      <c r="I8" s="7"/>
      <c r="J8" s="7"/>
      <c r="K8" s="7"/>
      <c r="L8" s="7"/>
      <c r="M8" s="7"/>
    </row>
    <row r="9">
      <c r="A9" s="8">
        <v>1.0</v>
      </c>
      <c r="B9" s="8">
        <v>2.0</v>
      </c>
      <c r="C9" s="8">
        <v>3.0</v>
      </c>
      <c r="D9" s="8">
        <v>4.0</v>
      </c>
      <c r="E9" s="8">
        <v>5.0</v>
      </c>
      <c r="F9" s="10">
        <v>6.0</v>
      </c>
      <c r="G9" s="11">
        <v>7.0</v>
      </c>
      <c r="H9" s="8">
        <v>8.0</v>
      </c>
      <c r="I9" s="8">
        <v>9.0</v>
      </c>
      <c r="J9" s="8">
        <v>10.0</v>
      </c>
      <c r="K9" s="8">
        <v>11.0</v>
      </c>
      <c r="L9" s="8">
        <v>12.0</v>
      </c>
      <c r="M9" s="8">
        <v>13.0</v>
      </c>
    </row>
    <row r="10">
      <c r="A10" s="12" t="s">
        <v>19</v>
      </c>
      <c r="B10" s="13" t="s">
        <v>20</v>
      </c>
      <c r="C10" s="13">
        <v>1.0</v>
      </c>
      <c r="D10" s="13">
        <v>1.0</v>
      </c>
      <c r="E10" s="13" t="s">
        <v>21</v>
      </c>
      <c r="F10" s="14" t="s">
        <v>22</v>
      </c>
      <c r="G10" s="11"/>
      <c r="H10" s="4">
        <v>3.0</v>
      </c>
      <c r="I10" s="15">
        <f>0.7*H10</f>
        <v>2.1</v>
      </c>
      <c r="J10" s="8"/>
      <c r="K10" s="16">
        <f>(J10*G10)+(J11*G11)+(J12*G12)+(J13*G13)</f>
        <v>224.5</v>
      </c>
      <c r="L10" s="17">
        <f>K10/100</f>
        <v>2.245</v>
      </c>
      <c r="M10" s="18" t="s">
        <v>23</v>
      </c>
    </row>
    <row r="11">
      <c r="A11" s="19"/>
      <c r="B11" s="19"/>
      <c r="C11" s="19"/>
      <c r="D11" s="19"/>
      <c r="E11" s="19"/>
      <c r="F11" s="20" t="s">
        <v>24</v>
      </c>
      <c r="G11" s="9">
        <v>1.0</v>
      </c>
      <c r="H11" s="19"/>
      <c r="I11" s="19"/>
      <c r="J11" s="9">
        <v>72.5</v>
      </c>
      <c r="K11" s="19"/>
      <c r="L11" s="19"/>
      <c r="M11" s="19"/>
    </row>
    <row r="12">
      <c r="A12" s="19"/>
      <c r="B12" s="19"/>
      <c r="C12" s="19"/>
      <c r="D12" s="19"/>
      <c r="E12" s="19"/>
      <c r="F12" s="20" t="s">
        <v>25</v>
      </c>
      <c r="G12" s="9">
        <v>1.0</v>
      </c>
      <c r="H12" s="19"/>
      <c r="I12" s="19"/>
      <c r="J12" s="9">
        <v>72.0</v>
      </c>
      <c r="K12" s="19"/>
      <c r="L12" s="19"/>
      <c r="M12" s="19"/>
    </row>
    <row r="13">
      <c r="A13" s="7"/>
      <c r="B13" s="7"/>
      <c r="C13" s="7"/>
      <c r="D13" s="7"/>
      <c r="E13" s="7"/>
      <c r="F13" s="20" t="s">
        <v>26</v>
      </c>
      <c r="G13" s="9">
        <v>1.0</v>
      </c>
      <c r="H13" s="7"/>
      <c r="I13" s="7"/>
      <c r="J13" s="9">
        <v>80.0</v>
      </c>
      <c r="K13" s="7"/>
      <c r="L13" s="7"/>
      <c r="M13" s="7"/>
    </row>
    <row r="14">
      <c r="A14" s="13">
        <v>3.0</v>
      </c>
      <c r="B14" s="13" t="s">
        <v>20</v>
      </c>
      <c r="C14" s="13">
        <v>2.0</v>
      </c>
      <c r="D14" s="13">
        <v>2.0</v>
      </c>
      <c r="E14" s="13" t="s">
        <v>21</v>
      </c>
      <c r="F14" s="14" t="s">
        <v>22</v>
      </c>
      <c r="G14" s="11"/>
      <c r="H14" s="4">
        <f>SUM(G14:G17)</f>
        <v>3</v>
      </c>
      <c r="I14" s="4">
        <f>0.7*H14</f>
        <v>2.1</v>
      </c>
      <c r="J14" s="8"/>
      <c r="K14" s="16">
        <f>(J14*G14)+(J15*G15)+(J16*G16)+(J17*G17)</f>
        <v>224.5</v>
      </c>
      <c r="L14" s="21">
        <f>K14/100</f>
        <v>2.245</v>
      </c>
      <c r="M14" s="18" t="s">
        <v>27</v>
      </c>
    </row>
    <row r="15">
      <c r="A15" s="19"/>
      <c r="B15" s="19"/>
      <c r="C15" s="19"/>
      <c r="D15" s="19"/>
      <c r="E15" s="19"/>
      <c r="F15" s="20" t="s">
        <v>24</v>
      </c>
      <c r="G15" s="9">
        <v>1.0</v>
      </c>
      <c r="H15" s="19"/>
      <c r="I15" s="19"/>
      <c r="J15" s="9">
        <v>72.5</v>
      </c>
      <c r="K15" s="19"/>
      <c r="L15" s="19"/>
      <c r="M15" s="19"/>
    </row>
    <row r="16">
      <c r="A16" s="19"/>
      <c r="B16" s="19"/>
      <c r="C16" s="19"/>
      <c r="D16" s="19"/>
      <c r="E16" s="19"/>
      <c r="F16" s="20" t="s">
        <v>25</v>
      </c>
      <c r="G16" s="9">
        <v>1.0</v>
      </c>
      <c r="H16" s="19"/>
      <c r="I16" s="19"/>
      <c r="J16" s="9">
        <v>72.0</v>
      </c>
      <c r="K16" s="19"/>
      <c r="L16" s="19"/>
      <c r="M16" s="19"/>
    </row>
    <row r="17">
      <c r="A17" s="7"/>
      <c r="B17" s="7"/>
      <c r="C17" s="7"/>
      <c r="D17" s="7"/>
      <c r="E17" s="7"/>
      <c r="F17" s="20" t="s">
        <v>26</v>
      </c>
      <c r="G17" s="9">
        <v>1.0</v>
      </c>
      <c r="H17" s="7"/>
      <c r="I17" s="7"/>
      <c r="J17" s="9">
        <v>80.0</v>
      </c>
      <c r="K17" s="7"/>
      <c r="L17" s="7"/>
      <c r="M17" s="7"/>
    </row>
    <row r="18">
      <c r="A18" s="13">
        <v>4.0</v>
      </c>
      <c r="B18" s="13" t="s">
        <v>20</v>
      </c>
      <c r="C18" s="13">
        <v>3.0</v>
      </c>
      <c r="D18" s="13">
        <v>3.0</v>
      </c>
      <c r="E18" s="13" t="s">
        <v>21</v>
      </c>
      <c r="F18" s="14" t="s">
        <v>28</v>
      </c>
      <c r="G18" s="11">
        <v>15.0</v>
      </c>
      <c r="H18" s="4">
        <f>SUM(G18:G21)</f>
        <v>18</v>
      </c>
      <c r="I18" s="4">
        <f>0.7*H18</f>
        <v>12.6</v>
      </c>
      <c r="J18" s="8">
        <v>78.0</v>
      </c>
      <c r="K18" s="16">
        <f>(J18*G18)+(J19*G19)+(J20*G20)+(J21*G21)</f>
        <v>1394.5</v>
      </c>
      <c r="L18" s="21">
        <f>K18/100</f>
        <v>13.945</v>
      </c>
      <c r="M18" s="18" t="s">
        <v>94</v>
      </c>
    </row>
    <row r="19">
      <c r="A19" s="19"/>
      <c r="B19" s="19"/>
      <c r="C19" s="19"/>
      <c r="D19" s="19"/>
      <c r="E19" s="19"/>
      <c r="F19" s="20" t="s">
        <v>24</v>
      </c>
      <c r="G19" s="9">
        <v>1.0</v>
      </c>
      <c r="H19" s="19"/>
      <c r="I19" s="19"/>
      <c r="J19" s="9">
        <v>72.5</v>
      </c>
      <c r="K19" s="19"/>
      <c r="L19" s="19"/>
      <c r="M19" s="19"/>
    </row>
    <row r="20">
      <c r="A20" s="19"/>
      <c r="B20" s="19"/>
      <c r="C20" s="19"/>
      <c r="D20" s="19"/>
      <c r="E20" s="19"/>
      <c r="F20" s="20" t="s">
        <v>25</v>
      </c>
      <c r="G20" s="9">
        <v>1.0</v>
      </c>
      <c r="H20" s="19"/>
      <c r="I20" s="19"/>
      <c r="J20" s="9">
        <v>72.0</v>
      </c>
      <c r="K20" s="19"/>
      <c r="L20" s="19"/>
      <c r="M20" s="19"/>
    </row>
    <row r="21" ht="15.75" customHeight="1">
      <c r="A21" s="7"/>
      <c r="B21" s="7"/>
      <c r="C21" s="7"/>
      <c r="D21" s="7"/>
      <c r="E21" s="7"/>
      <c r="F21" s="20" t="s">
        <v>26</v>
      </c>
      <c r="G21" s="9">
        <v>1.0</v>
      </c>
      <c r="H21" s="7"/>
      <c r="I21" s="7"/>
      <c r="J21" s="9">
        <v>80.0</v>
      </c>
      <c r="K21" s="7"/>
      <c r="L21" s="7"/>
      <c r="M21" s="7"/>
    </row>
    <row r="22" ht="15.75" customHeight="1">
      <c r="A22" s="13">
        <v>5.0</v>
      </c>
      <c r="B22" s="13" t="s">
        <v>20</v>
      </c>
      <c r="C22" s="13">
        <v>5.0</v>
      </c>
      <c r="D22" s="13">
        <v>4.0</v>
      </c>
      <c r="E22" s="13" t="s">
        <v>21</v>
      </c>
      <c r="F22" s="14" t="s">
        <v>22</v>
      </c>
      <c r="G22" s="11">
        <v>25.0</v>
      </c>
      <c r="H22" s="4">
        <f>SUM(G22:G25)</f>
        <v>28</v>
      </c>
      <c r="I22" s="4">
        <f>0.7*H22</f>
        <v>19.6</v>
      </c>
      <c r="J22" s="8">
        <v>50.0</v>
      </c>
      <c r="K22" s="16">
        <f>(J22*G22)+(J23*G23)+(J24*G24)+(J25*G25)</f>
        <v>1474.5</v>
      </c>
      <c r="L22" s="21">
        <f>K22/100</f>
        <v>14.745</v>
      </c>
      <c r="M22" s="18" t="s">
        <v>280</v>
      </c>
    </row>
    <row r="23" ht="15.75" customHeight="1">
      <c r="A23" s="19"/>
      <c r="B23" s="19"/>
      <c r="C23" s="19"/>
      <c r="D23" s="19"/>
      <c r="E23" s="19"/>
      <c r="F23" s="20" t="s">
        <v>24</v>
      </c>
      <c r="G23" s="9">
        <v>1.0</v>
      </c>
      <c r="H23" s="19"/>
      <c r="I23" s="19"/>
      <c r="J23" s="9">
        <v>72.5</v>
      </c>
      <c r="K23" s="19"/>
      <c r="L23" s="19"/>
      <c r="M23" s="19"/>
    </row>
    <row r="24" ht="15.75" customHeight="1">
      <c r="A24" s="19"/>
      <c r="B24" s="19"/>
      <c r="C24" s="19"/>
      <c r="D24" s="19"/>
      <c r="E24" s="19"/>
      <c r="F24" s="20" t="s">
        <v>25</v>
      </c>
      <c r="G24" s="9">
        <v>1.0</v>
      </c>
      <c r="H24" s="19"/>
      <c r="I24" s="19"/>
      <c r="J24" s="9">
        <v>72.0</v>
      </c>
      <c r="K24" s="19"/>
      <c r="L24" s="19"/>
      <c r="M24" s="19"/>
    </row>
    <row r="25" ht="15.75" customHeight="1">
      <c r="A25" s="7"/>
      <c r="B25" s="7"/>
      <c r="C25" s="7"/>
      <c r="D25" s="7"/>
      <c r="E25" s="7"/>
      <c r="F25" s="20" t="s">
        <v>26</v>
      </c>
      <c r="G25" s="9">
        <v>1.0</v>
      </c>
      <c r="H25" s="7"/>
      <c r="I25" s="7"/>
      <c r="J25" s="9">
        <v>80.0</v>
      </c>
      <c r="K25" s="7"/>
      <c r="L25" s="7"/>
      <c r="M25" s="7"/>
    </row>
    <row r="26" ht="15.75" customHeight="1">
      <c r="A26" s="13">
        <v>6.0</v>
      </c>
      <c r="B26" s="13" t="s">
        <v>20</v>
      </c>
      <c r="C26" s="13">
        <v>5.0</v>
      </c>
      <c r="D26" s="13">
        <v>5.0</v>
      </c>
      <c r="E26" s="13" t="s">
        <v>31</v>
      </c>
      <c r="F26" s="14" t="s">
        <v>22</v>
      </c>
      <c r="G26" s="9"/>
      <c r="H26" s="4">
        <f>SUM(G26:G29)</f>
        <v>3</v>
      </c>
      <c r="I26" s="4">
        <f>0.7*H26</f>
        <v>2.1</v>
      </c>
      <c r="J26" s="9"/>
      <c r="K26" s="16">
        <f>(J26*G26)+(J27*G27)+(J28*G28)+(J29*G29)</f>
        <v>224.5</v>
      </c>
      <c r="L26" s="21">
        <f>K26/100</f>
        <v>2.245</v>
      </c>
      <c r="M26" s="18" t="s">
        <v>72</v>
      </c>
    </row>
    <row r="27" ht="15.75" customHeight="1">
      <c r="A27" s="19"/>
      <c r="B27" s="19"/>
      <c r="C27" s="19"/>
      <c r="D27" s="19"/>
      <c r="E27" s="19"/>
      <c r="F27" s="20" t="s">
        <v>24</v>
      </c>
      <c r="G27" s="9">
        <v>1.0</v>
      </c>
      <c r="H27" s="19"/>
      <c r="I27" s="19"/>
      <c r="J27" s="9">
        <v>72.5</v>
      </c>
      <c r="K27" s="19"/>
      <c r="L27" s="19"/>
      <c r="M27" s="19"/>
    </row>
    <row r="28" ht="15.75" customHeight="1">
      <c r="A28" s="19"/>
      <c r="B28" s="19"/>
      <c r="C28" s="19"/>
      <c r="D28" s="19"/>
      <c r="E28" s="19"/>
      <c r="F28" s="20" t="s">
        <v>25</v>
      </c>
      <c r="G28" s="9">
        <v>1.0</v>
      </c>
      <c r="H28" s="19"/>
      <c r="I28" s="19"/>
      <c r="J28" s="9">
        <v>72.0</v>
      </c>
      <c r="K28" s="19"/>
      <c r="L28" s="19"/>
      <c r="M28" s="19"/>
    </row>
    <row r="29" ht="15.75" customHeight="1">
      <c r="A29" s="7"/>
      <c r="B29" s="7"/>
      <c r="C29" s="7"/>
      <c r="D29" s="7"/>
      <c r="E29" s="7"/>
      <c r="F29" s="20" t="s">
        <v>26</v>
      </c>
      <c r="G29" s="9">
        <v>1.0</v>
      </c>
      <c r="H29" s="7"/>
      <c r="I29" s="7"/>
      <c r="J29" s="9">
        <v>80.0</v>
      </c>
      <c r="K29" s="7"/>
      <c r="L29" s="7"/>
      <c r="M29" s="7"/>
    </row>
    <row r="30" ht="15.75" customHeight="1">
      <c r="A30" s="13">
        <v>7.0</v>
      </c>
      <c r="B30" s="13" t="s">
        <v>20</v>
      </c>
      <c r="C30" s="13">
        <v>5.0</v>
      </c>
      <c r="D30" s="13">
        <v>6.0</v>
      </c>
      <c r="E30" s="13" t="s">
        <v>21</v>
      </c>
      <c r="F30" s="14" t="s">
        <v>22</v>
      </c>
      <c r="G30" s="11"/>
      <c r="H30" s="4">
        <f>SUM(G30:G33)</f>
        <v>3</v>
      </c>
      <c r="I30" s="4">
        <f>0.7*H30</f>
        <v>2.1</v>
      </c>
      <c r="J30" s="8"/>
      <c r="K30" s="16">
        <f>(J30*G30)+(J31*G31)+(J32*G32)+(J33*G33)</f>
        <v>224.5</v>
      </c>
      <c r="L30" s="21">
        <f>K30/100</f>
        <v>2.245</v>
      </c>
      <c r="M30" s="18" t="s">
        <v>33</v>
      </c>
    </row>
    <row r="31" ht="15.75" customHeight="1">
      <c r="A31" s="19"/>
      <c r="B31" s="19"/>
      <c r="C31" s="19"/>
      <c r="D31" s="19"/>
      <c r="E31" s="19"/>
      <c r="F31" s="20" t="s">
        <v>24</v>
      </c>
      <c r="G31" s="9">
        <v>1.0</v>
      </c>
      <c r="H31" s="19"/>
      <c r="I31" s="19"/>
      <c r="J31" s="9">
        <v>72.5</v>
      </c>
      <c r="K31" s="19"/>
      <c r="L31" s="19"/>
      <c r="M31" s="19"/>
    </row>
    <row r="32" ht="15.75" customHeight="1">
      <c r="A32" s="19"/>
      <c r="B32" s="19"/>
      <c r="C32" s="19"/>
      <c r="D32" s="19"/>
      <c r="E32" s="19"/>
      <c r="F32" s="20" t="s">
        <v>25</v>
      </c>
      <c r="G32" s="9">
        <v>1.0</v>
      </c>
      <c r="H32" s="19"/>
      <c r="I32" s="19"/>
      <c r="J32" s="9">
        <v>72.0</v>
      </c>
      <c r="K32" s="19"/>
      <c r="L32" s="19"/>
      <c r="M32" s="19"/>
    </row>
    <row r="33" ht="15.75" customHeight="1">
      <c r="A33" s="7"/>
      <c r="B33" s="7"/>
      <c r="C33" s="7"/>
      <c r="D33" s="7"/>
      <c r="E33" s="7"/>
      <c r="F33" s="20" t="s">
        <v>26</v>
      </c>
      <c r="G33" s="9">
        <v>1.0</v>
      </c>
      <c r="H33" s="7"/>
      <c r="I33" s="7"/>
      <c r="J33" s="9">
        <v>80.0</v>
      </c>
      <c r="K33" s="7"/>
      <c r="L33" s="7"/>
      <c r="M33" s="7"/>
    </row>
    <row r="34" ht="15.75" customHeight="1">
      <c r="A34" s="24">
        <v>8.0</v>
      </c>
      <c r="B34" s="25" t="s">
        <v>22</v>
      </c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6"/>
    </row>
    <row r="35" ht="15.75" customHeight="1">
      <c r="A35" s="12" t="s">
        <v>34</v>
      </c>
      <c r="B35" s="13" t="s">
        <v>20</v>
      </c>
      <c r="C35" s="13">
        <v>4.0</v>
      </c>
      <c r="D35" s="13">
        <v>7.0</v>
      </c>
      <c r="E35" s="13" t="s">
        <v>21</v>
      </c>
      <c r="F35" s="14" t="s">
        <v>35</v>
      </c>
      <c r="G35" s="11"/>
      <c r="H35" s="4">
        <f>SUM(G35:G38)</f>
        <v>3</v>
      </c>
      <c r="I35" s="4">
        <f>0.7*H35</f>
        <v>2.1</v>
      </c>
      <c r="J35" s="8"/>
      <c r="K35" s="16">
        <f>(J35*G35)+(J36*G36)+(J37*G37)+(J38*G38)</f>
        <v>224.5</v>
      </c>
      <c r="L35" s="17">
        <f>K35/100</f>
        <v>2.245</v>
      </c>
      <c r="M35" s="18" t="s">
        <v>36</v>
      </c>
    </row>
    <row r="36" ht="15.75" customHeight="1">
      <c r="A36" s="19"/>
      <c r="B36" s="19"/>
      <c r="C36" s="19"/>
      <c r="D36" s="19"/>
      <c r="E36" s="19"/>
      <c r="F36" s="20" t="s">
        <v>24</v>
      </c>
      <c r="G36" s="9">
        <v>1.0</v>
      </c>
      <c r="H36" s="19"/>
      <c r="I36" s="19"/>
      <c r="J36" s="9">
        <v>72.5</v>
      </c>
      <c r="K36" s="19"/>
      <c r="L36" s="19"/>
      <c r="M36" s="19"/>
    </row>
    <row r="37" ht="15.75" customHeight="1">
      <c r="A37" s="19"/>
      <c r="B37" s="19"/>
      <c r="C37" s="19"/>
      <c r="D37" s="19"/>
      <c r="E37" s="19"/>
      <c r="F37" s="20" t="s">
        <v>25</v>
      </c>
      <c r="G37" s="9">
        <v>1.0</v>
      </c>
      <c r="H37" s="19"/>
      <c r="I37" s="19"/>
      <c r="J37" s="9">
        <v>72.0</v>
      </c>
      <c r="K37" s="19"/>
      <c r="L37" s="19"/>
      <c r="M37" s="19"/>
    </row>
    <row r="38" ht="15.75" customHeight="1">
      <c r="A38" s="7"/>
      <c r="B38" s="7"/>
      <c r="C38" s="7"/>
      <c r="D38" s="7"/>
      <c r="E38" s="7"/>
      <c r="F38" s="20" t="s">
        <v>26</v>
      </c>
      <c r="G38" s="9">
        <v>1.0</v>
      </c>
      <c r="H38" s="7"/>
      <c r="I38" s="7"/>
      <c r="J38" s="9">
        <v>80.0</v>
      </c>
      <c r="K38" s="7"/>
      <c r="L38" s="7"/>
      <c r="M38" s="7"/>
    </row>
    <row r="39" ht="15.75" customHeight="1">
      <c r="A39" s="12" t="s">
        <v>37</v>
      </c>
      <c r="B39" s="13" t="s">
        <v>20</v>
      </c>
      <c r="C39" s="13">
        <v>4.0</v>
      </c>
      <c r="D39" s="13">
        <v>8.0</v>
      </c>
      <c r="E39" s="13" t="s">
        <v>21</v>
      </c>
      <c r="F39" s="14" t="s">
        <v>35</v>
      </c>
      <c r="G39" s="11">
        <v>15.0</v>
      </c>
      <c r="H39" s="4">
        <f>SUM(G39:G42)</f>
        <v>18</v>
      </c>
      <c r="I39" s="13">
        <f>0.7*H39</f>
        <v>12.6</v>
      </c>
      <c r="J39" s="8">
        <v>40.0</v>
      </c>
      <c r="K39" s="16">
        <f>(J39*G39)+(J40*G40)+(J41*G41)+(J42*G42)</f>
        <v>824.5</v>
      </c>
      <c r="L39" s="17">
        <f>K39/100</f>
        <v>8.245</v>
      </c>
      <c r="M39" s="18" t="s">
        <v>246</v>
      </c>
    </row>
    <row r="40" ht="15.75" customHeight="1">
      <c r="A40" s="19"/>
      <c r="B40" s="19"/>
      <c r="C40" s="19"/>
      <c r="D40" s="19"/>
      <c r="E40" s="19"/>
      <c r="F40" s="20" t="s">
        <v>24</v>
      </c>
      <c r="G40" s="9">
        <v>1.0</v>
      </c>
      <c r="H40" s="19"/>
      <c r="I40" s="19"/>
      <c r="J40" s="9">
        <v>72.5</v>
      </c>
      <c r="K40" s="19"/>
      <c r="L40" s="19"/>
      <c r="M40" s="19"/>
    </row>
    <row r="41" ht="15.75" customHeight="1">
      <c r="A41" s="19"/>
      <c r="B41" s="19"/>
      <c r="C41" s="19"/>
      <c r="D41" s="19"/>
      <c r="E41" s="19"/>
      <c r="F41" s="20" t="s">
        <v>25</v>
      </c>
      <c r="G41" s="9">
        <v>1.0</v>
      </c>
      <c r="H41" s="19"/>
      <c r="I41" s="19"/>
      <c r="J41" s="9">
        <v>72.0</v>
      </c>
      <c r="K41" s="19"/>
      <c r="L41" s="19"/>
      <c r="M41" s="19"/>
    </row>
    <row r="42" ht="15.75" customHeight="1">
      <c r="A42" s="7"/>
      <c r="B42" s="7"/>
      <c r="C42" s="7"/>
      <c r="D42" s="7"/>
      <c r="E42" s="7"/>
      <c r="F42" s="20" t="s">
        <v>26</v>
      </c>
      <c r="G42" s="9">
        <v>1.0</v>
      </c>
      <c r="H42" s="7"/>
      <c r="I42" s="7"/>
      <c r="J42" s="9">
        <v>80.0</v>
      </c>
      <c r="K42" s="7"/>
      <c r="L42" s="7"/>
      <c r="M42" s="7"/>
    </row>
    <row r="43" ht="15.75" customHeight="1">
      <c r="A43" s="12" t="s">
        <v>39</v>
      </c>
      <c r="B43" s="13" t="s">
        <v>20</v>
      </c>
      <c r="C43" s="13">
        <v>4.0</v>
      </c>
      <c r="D43" s="13">
        <v>9.0</v>
      </c>
      <c r="E43" s="13" t="s">
        <v>21</v>
      </c>
      <c r="F43" s="14" t="s">
        <v>35</v>
      </c>
      <c r="G43" s="11">
        <v>15.0</v>
      </c>
      <c r="H43" s="4">
        <f>SUM(G43:G46)</f>
        <v>18</v>
      </c>
      <c r="I43" s="13">
        <f>0.7*H43</f>
        <v>12.6</v>
      </c>
      <c r="J43" s="8">
        <v>40.0</v>
      </c>
      <c r="K43" s="16">
        <f>(J43*G43)+(J44*G44)+(J45*G45)+(J46*G46)</f>
        <v>824.5</v>
      </c>
      <c r="L43" s="17">
        <f>K43/100</f>
        <v>8.245</v>
      </c>
      <c r="M43" s="18" t="s">
        <v>247</v>
      </c>
    </row>
    <row r="44" ht="15.75" customHeight="1">
      <c r="A44" s="19"/>
      <c r="B44" s="19"/>
      <c r="C44" s="19"/>
      <c r="D44" s="19"/>
      <c r="E44" s="19"/>
      <c r="F44" s="20" t="s">
        <v>24</v>
      </c>
      <c r="G44" s="9">
        <v>1.0</v>
      </c>
      <c r="H44" s="19"/>
      <c r="I44" s="19"/>
      <c r="J44" s="9">
        <v>72.5</v>
      </c>
      <c r="K44" s="19"/>
      <c r="L44" s="19"/>
      <c r="M44" s="19"/>
    </row>
    <row r="45" ht="15.75" customHeight="1">
      <c r="A45" s="19"/>
      <c r="B45" s="19"/>
      <c r="C45" s="19"/>
      <c r="D45" s="19"/>
      <c r="E45" s="19"/>
      <c r="F45" s="20" t="s">
        <v>25</v>
      </c>
      <c r="G45" s="9">
        <v>1.0</v>
      </c>
      <c r="H45" s="19"/>
      <c r="I45" s="19"/>
      <c r="J45" s="9">
        <v>72.0</v>
      </c>
      <c r="K45" s="19"/>
      <c r="L45" s="19"/>
      <c r="M45" s="19"/>
    </row>
    <row r="46" ht="15.75" customHeight="1">
      <c r="A46" s="7"/>
      <c r="B46" s="7"/>
      <c r="C46" s="7"/>
      <c r="D46" s="7"/>
      <c r="E46" s="7"/>
      <c r="F46" s="20" t="s">
        <v>26</v>
      </c>
      <c r="G46" s="9">
        <v>1.0</v>
      </c>
      <c r="H46" s="7"/>
      <c r="I46" s="7"/>
      <c r="J46" s="9">
        <v>80.0</v>
      </c>
      <c r="K46" s="7"/>
      <c r="L46" s="7"/>
      <c r="M46" s="7"/>
    </row>
    <row r="47" ht="15.75" customHeight="1">
      <c r="A47" s="13">
        <v>15.0</v>
      </c>
      <c r="B47" s="13" t="s">
        <v>20</v>
      </c>
      <c r="C47" s="13">
        <v>5.0</v>
      </c>
      <c r="D47" s="13">
        <v>10.0</v>
      </c>
      <c r="E47" s="13" t="s">
        <v>21</v>
      </c>
      <c r="F47" s="14" t="s">
        <v>35</v>
      </c>
      <c r="G47" s="9"/>
      <c r="H47" s="4">
        <f>SUM(G47:G50)</f>
        <v>3</v>
      </c>
      <c r="I47" s="13">
        <f>0.7*H47</f>
        <v>2.1</v>
      </c>
      <c r="J47" s="9"/>
      <c r="K47" s="16">
        <f>(J47*G47)+(J48*G48)+(J49*G49)+(J50*G50)</f>
        <v>224.5</v>
      </c>
      <c r="L47" s="17">
        <f>K47/100</f>
        <v>2.245</v>
      </c>
      <c r="M47" s="18" t="s">
        <v>96</v>
      </c>
    </row>
    <row r="48" ht="15.75" customHeight="1">
      <c r="A48" s="19"/>
      <c r="B48" s="19"/>
      <c r="C48" s="19"/>
      <c r="D48" s="19"/>
      <c r="E48" s="19"/>
      <c r="F48" s="20" t="s">
        <v>24</v>
      </c>
      <c r="G48" s="9">
        <v>1.0</v>
      </c>
      <c r="H48" s="19"/>
      <c r="I48" s="19"/>
      <c r="J48" s="9">
        <v>72.5</v>
      </c>
      <c r="K48" s="19"/>
      <c r="L48" s="19"/>
      <c r="M48" s="19"/>
    </row>
    <row r="49" ht="15.75" customHeight="1">
      <c r="A49" s="19"/>
      <c r="B49" s="19"/>
      <c r="C49" s="19"/>
      <c r="D49" s="19"/>
      <c r="E49" s="19"/>
      <c r="F49" s="20" t="s">
        <v>25</v>
      </c>
      <c r="G49" s="9">
        <v>1.0</v>
      </c>
      <c r="H49" s="19"/>
      <c r="I49" s="19"/>
      <c r="J49" s="9">
        <v>72.0</v>
      </c>
      <c r="K49" s="19"/>
      <c r="L49" s="19"/>
      <c r="M49" s="19"/>
    </row>
    <row r="50" ht="15.75" customHeight="1">
      <c r="A50" s="19"/>
      <c r="B50" s="19"/>
      <c r="C50" s="19"/>
      <c r="D50" s="19"/>
      <c r="E50" s="19"/>
      <c r="F50" s="20" t="s">
        <v>26</v>
      </c>
      <c r="G50" s="9">
        <v>1.0</v>
      </c>
      <c r="H50" s="7"/>
      <c r="I50" s="7"/>
      <c r="J50" s="9">
        <v>80.0</v>
      </c>
      <c r="K50" s="7"/>
      <c r="L50" s="7"/>
      <c r="M50" s="7"/>
    </row>
    <row r="51" ht="15.75" customHeight="1">
      <c r="A51" s="24">
        <v>16.0</v>
      </c>
      <c r="B51" s="25" t="s">
        <v>35</v>
      </c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6"/>
    </row>
    <row r="52" ht="15.75" customHeight="1">
      <c r="A52" s="27" t="s">
        <v>42</v>
      </c>
      <c r="B52" s="26"/>
      <c r="C52" s="26"/>
      <c r="D52" s="26"/>
      <c r="E52" s="26"/>
      <c r="F52" s="26"/>
      <c r="G52" s="6"/>
      <c r="H52" s="28">
        <f t="shared" ref="H52:L52" si="1">SUM(H10:H50)</f>
        <v>100</v>
      </c>
      <c r="I52" s="29">
        <f t="shared" si="1"/>
        <v>70</v>
      </c>
      <c r="J52" s="28">
        <f t="shared" si="1"/>
        <v>2453</v>
      </c>
      <c r="K52" s="30">
        <f t="shared" si="1"/>
        <v>5865</v>
      </c>
      <c r="L52" s="31">
        <f t="shared" si="1"/>
        <v>58.65</v>
      </c>
      <c r="M52" s="14"/>
    </row>
    <row r="53" ht="15.75" customHeight="1">
      <c r="A53" s="32" t="s">
        <v>43</v>
      </c>
      <c r="B53" s="26"/>
      <c r="C53" s="26"/>
      <c r="D53" s="26"/>
      <c r="E53" s="26"/>
      <c r="F53" s="26"/>
      <c r="G53" s="26"/>
      <c r="H53" s="26"/>
      <c r="I53" s="26"/>
      <c r="J53" s="26"/>
      <c r="K53" s="6"/>
      <c r="L53" s="33"/>
      <c r="M53" s="34" t="s">
        <v>140</v>
      </c>
    </row>
    <row r="54" ht="15.75" customHeight="1">
      <c r="A54" s="3"/>
      <c r="G54" s="3"/>
    </row>
    <row r="55" ht="15.75" customHeight="1">
      <c r="A55" s="3"/>
      <c r="G55" s="3"/>
      <c r="J55" s="35" t="s">
        <v>45</v>
      </c>
    </row>
    <row r="56" ht="15.75" customHeight="1">
      <c r="A56" s="3"/>
      <c r="G56" s="3"/>
      <c r="J56" s="11" t="s">
        <v>46</v>
      </c>
      <c r="K56" s="11" t="s">
        <v>47</v>
      </c>
      <c r="L56" s="11" t="s">
        <v>48</v>
      </c>
    </row>
    <row r="57" ht="15.75" customHeight="1">
      <c r="A57" s="3"/>
      <c r="G57" s="3"/>
      <c r="J57" s="36" t="s">
        <v>304</v>
      </c>
      <c r="K57" s="11" t="s">
        <v>50</v>
      </c>
      <c r="L57" s="11">
        <v>4.0</v>
      </c>
    </row>
    <row r="58" ht="15.75" customHeight="1">
      <c r="A58" s="3"/>
      <c r="G58" s="3"/>
      <c r="J58" s="36" t="s">
        <v>305</v>
      </c>
      <c r="K58" s="11" t="s">
        <v>52</v>
      </c>
      <c r="L58" s="11">
        <v>3.0</v>
      </c>
    </row>
    <row r="59" ht="15.75" customHeight="1">
      <c r="A59" s="3"/>
      <c r="G59" s="3"/>
      <c r="J59" s="36" t="s">
        <v>306</v>
      </c>
      <c r="K59" s="11" t="s">
        <v>54</v>
      </c>
      <c r="L59" s="11">
        <v>2.0</v>
      </c>
    </row>
    <row r="60" ht="15.75" customHeight="1">
      <c r="A60" s="3"/>
      <c r="G60" s="3"/>
      <c r="J60" s="36" t="s">
        <v>307</v>
      </c>
      <c r="K60" s="11" t="s">
        <v>56</v>
      </c>
      <c r="L60" s="11">
        <v>1.0</v>
      </c>
    </row>
    <row r="61" ht="15.75" customHeight="1">
      <c r="A61" s="3"/>
      <c r="G61" s="3"/>
      <c r="J61" s="36" t="s">
        <v>308</v>
      </c>
      <c r="K61" s="11" t="s">
        <v>58</v>
      </c>
      <c r="L61" s="11">
        <v>0.0</v>
      </c>
    </row>
    <row r="62" ht="15.75" customHeight="1">
      <c r="A62" s="3"/>
      <c r="G62" s="3"/>
    </row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21">
    <mergeCell ref="L7:L8"/>
    <mergeCell ref="M7:M8"/>
    <mergeCell ref="J7:J8"/>
    <mergeCell ref="K7:K8"/>
    <mergeCell ref="K10:K13"/>
    <mergeCell ref="L10:L13"/>
    <mergeCell ref="M10:M13"/>
    <mergeCell ref="L14:L17"/>
    <mergeCell ref="M14:M17"/>
    <mergeCell ref="H18:H21"/>
    <mergeCell ref="H22:H25"/>
    <mergeCell ref="H30:H33"/>
    <mergeCell ref="H35:H38"/>
    <mergeCell ref="H39:H42"/>
    <mergeCell ref="H43:H46"/>
    <mergeCell ref="H47:H50"/>
    <mergeCell ref="I22:I25"/>
    <mergeCell ref="I30:I33"/>
    <mergeCell ref="I35:I38"/>
    <mergeCell ref="I39:I42"/>
    <mergeCell ref="I43:I46"/>
    <mergeCell ref="I47:I50"/>
    <mergeCell ref="H7:H8"/>
    <mergeCell ref="I7:I8"/>
    <mergeCell ref="H10:H13"/>
    <mergeCell ref="I10:I13"/>
    <mergeCell ref="H14:H17"/>
    <mergeCell ref="I14:I17"/>
    <mergeCell ref="I18:I21"/>
    <mergeCell ref="A14:A17"/>
    <mergeCell ref="B14:B17"/>
    <mergeCell ref="C14:C17"/>
    <mergeCell ref="D14:D17"/>
    <mergeCell ref="E14:E17"/>
    <mergeCell ref="B18:B21"/>
    <mergeCell ref="E18:E21"/>
    <mergeCell ref="A18:A21"/>
    <mergeCell ref="A22:A25"/>
    <mergeCell ref="B22:B25"/>
    <mergeCell ref="C22:C25"/>
    <mergeCell ref="D22:D25"/>
    <mergeCell ref="E22:E25"/>
    <mergeCell ref="A26:A29"/>
    <mergeCell ref="C35:C38"/>
    <mergeCell ref="D35:D38"/>
    <mergeCell ref="A30:A33"/>
    <mergeCell ref="B30:B33"/>
    <mergeCell ref="C30:C33"/>
    <mergeCell ref="D30:D33"/>
    <mergeCell ref="E30:E33"/>
    <mergeCell ref="B35:B38"/>
    <mergeCell ref="E35:E38"/>
    <mergeCell ref="B43:B46"/>
    <mergeCell ref="C43:C46"/>
    <mergeCell ref="A47:A50"/>
    <mergeCell ref="B47:B50"/>
    <mergeCell ref="C47:C50"/>
    <mergeCell ref="D43:D46"/>
    <mergeCell ref="E43:E46"/>
    <mergeCell ref="D47:D50"/>
    <mergeCell ref="E47:E50"/>
    <mergeCell ref="A35:A38"/>
    <mergeCell ref="A39:A42"/>
    <mergeCell ref="B39:B42"/>
    <mergeCell ref="C39:C42"/>
    <mergeCell ref="D39:D42"/>
    <mergeCell ref="E39:E42"/>
    <mergeCell ref="A43:A46"/>
    <mergeCell ref="K14:K17"/>
    <mergeCell ref="K18:K21"/>
    <mergeCell ref="L18:L21"/>
    <mergeCell ref="M18:M21"/>
    <mergeCell ref="K22:K25"/>
    <mergeCell ref="L22:L25"/>
    <mergeCell ref="M22:M25"/>
    <mergeCell ref="L43:L46"/>
    <mergeCell ref="M43:M46"/>
    <mergeCell ref="K47:K50"/>
    <mergeCell ref="L47:L50"/>
    <mergeCell ref="M47:M50"/>
    <mergeCell ref="K35:K38"/>
    <mergeCell ref="L35:L38"/>
    <mergeCell ref="M35:M38"/>
    <mergeCell ref="K39:K42"/>
    <mergeCell ref="L39:L42"/>
    <mergeCell ref="M39:M42"/>
    <mergeCell ref="K43:K46"/>
    <mergeCell ref="E7:E8"/>
    <mergeCell ref="F7:G7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A10:A13"/>
    <mergeCell ref="B10:B13"/>
    <mergeCell ref="C10:C13"/>
    <mergeCell ref="D10:D13"/>
    <mergeCell ref="E10:E13"/>
    <mergeCell ref="C18:C21"/>
    <mergeCell ref="D18:D21"/>
    <mergeCell ref="B26:B29"/>
    <mergeCell ref="C26:C29"/>
    <mergeCell ref="D26:D29"/>
    <mergeCell ref="E26:E29"/>
    <mergeCell ref="H26:H29"/>
    <mergeCell ref="I26:I29"/>
    <mergeCell ref="K26:K29"/>
    <mergeCell ref="L26:L29"/>
    <mergeCell ref="M26:M29"/>
    <mergeCell ref="K30:K33"/>
    <mergeCell ref="L30:L33"/>
    <mergeCell ref="M30:M33"/>
    <mergeCell ref="B34:M34"/>
    <mergeCell ref="B51:M51"/>
    <mergeCell ref="A52:G52"/>
    <mergeCell ref="A53:K53"/>
  </mergeCells>
  <printOptions/>
  <pageMargins bottom="0.75" footer="0.0" header="0.0" left="0.7" right="0.7" top="0.75"/>
  <pageSetup orientation="landscape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4" width="8.71"/>
    <col customWidth="1" min="5" max="5" width="14.57"/>
    <col customWidth="1" min="6" max="7" width="13.14"/>
    <col customWidth="1" min="8" max="8" width="8.71"/>
    <col customWidth="1" min="9" max="9" width="12.57"/>
    <col customWidth="1" min="10" max="10" width="10.0"/>
    <col customWidth="1" min="11" max="11" width="14.0"/>
    <col customWidth="1" min="12" max="12" width="12.43"/>
    <col customWidth="1" min="13" max="13" width="41.14"/>
    <col customWidth="1" min="14" max="26" width="8.71"/>
  </cols>
  <sheetData>
    <row r="1">
      <c r="A1" s="1" t="s">
        <v>0</v>
      </c>
    </row>
    <row r="2">
      <c r="A2" s="1" t="s">
        <v>309</v>
      </c>
    </row>
    <row r="3">
      <c r="A3" s="1" t="s">
        <v>310</v>
      </c>
    </row>
    <row r="4">
      <c r="A4" s="1" t="s">
        <v>3</v>
      </c>
    </row>
    <row r="5">
      <c r="A5" s="1" t="s">
        <v>4</v>
      </c>
    </row>
    <row r="6">
      <c r="A6" s="3"/>
      <c r="G6" s="3"/>
    </row>
    <row r="7">
      <c r="A7" s="4" t="s">
        <v>5</v>
      </c>
      <c r="B7" s="4" t="s">
        <v>6</v>
      </c>
      <c r="C7" s="4" t="s">
        <v>7</v>
      </c>
      <c r="D7" s="4" t="s">
        <v>8</v>
      </c>
      <c r="E7" s="4" t="s">
        <v>9</v>
      </c>
      <c r="F7" s="5" t="s">
        <v>10</v>
      </c>
      <c r="G7" s="6"/>
      <c r="H7" s="4" t="s">
        <v>11</v>
      </c>
      <c r="I7" s="4" t="s">
        <v>12</v>
      </c>
      <c r="J7" s="4" t="s">
        <v>13</v>
      </c>
      <c r="K7" s="4" t="s">
        <v>14</v>
      </c>
      <c r="L7" s="4" t="s">
        <v>15</v>
      </c>
      <c r="M7" s="4" t="s">
        <v>16</v>
      </c>
    </row>
    <row r="8">
      <c r="A8" s="7"/>
      <c r="B8" s="7"/>
      <c r="C8" s="7"/>
      <c r="D8" s="7"/>
      <c r="E8" s="7"/>
      <c r="F8" s="8" t="s">
        <v>17</v>
      </c>
      <c r="G8" s="9" t="s">
        <v>18</v>
      </c>
      <c r="H8" s="7"/>
      <c r="I8" s="7"/>
      <c r="J8" s="7"/>
      <c r="K8" s="7"/>
      <c r="L8" s="7"/>
      <c r="M8" s="7"/>
    </row>
    <row r="9">
      <c r="A9" s="8">
        <v>1.0</v>
      </c>
      <c r="B9" s="8">
        <v>2.0</v>
      </c>
      <c r="C9" s="8">
        <v>3.0</v>
      </c>
      <c r="D9" s="8">
        <v>4.0</v>
      </c>
      <c r="E9" s="8">
        <v>5.0</v>
      </c>
      <c r="F9" s="10">
        <v>6.0</v>
      </c>
      <c r="G9" s="11">
        <v>7.0</v>
      </c>
      <c r="H9" s="8">
        <v>8.0</v>
      </c>
      <c r="I9" s="8">
        <v>9.0</v>
      </c>
      <c r="J9" s="8">
        <v>10.0</v>
      </c>
      <c r="K9" s="8">
        <v>11.0</v>
      </c>
      <c r="L9" s="8">
        <v>12.0</v>
      </c>
      <c r="M9" s="8">
        <v>13.0</v>
      </c>
    </row>
    <row r="10">
      <c r="A10" s="12" t="s">
        <v>19</v>
      </c>
      <c r="B10" s="13" t="s">
        <v>20</v>
      </c>
      <c r="C10" s="13">
        <v>1.0</v>
      </c>
      <c r="D10" s="13">
        <v>1.0</v>
      </c>
      <c r="E10" s="13" t="s">
        <v>21</v>
      </c>
      <c r="F10" s="14" t="s">
        <v>22</v>
      </c>
      <c r="G10" s="11"/>
      <c r="H10" s="4">
        <v>3.0</v>
      </c>
      <c r="I10" s="15">
        <f>0.7*H10</f>
        <v>2.1</v>
      </c>
      <c r="J10" s="8"/>
      <c r="K10" s="16">
        <f>(J10*G10)+(J11*G11)+(J12*G12)+(J13*G13)</f>
        <v>224.5</v>
      </c>
      <c r="L10" s="17">
        <f>K10/100</f>
        <v>2.245</v>
      </c>
      <c r="M10" s="18" t="s">
        <v>23</v>
      </c>
    </row>
    <row r="11">
      <c r="A11" s="19"/>
      <c r="B11" s="19"/>
      <c r="C11" s="19"/>
      <c r="D11" s="19"/>
      <c r="E11" s="19"/>
      <c r="F11" s="20" t="s">
        <v>24</v>
      </c>
      <c r="G11" s="9">
        <v>1.0</v>
      </c>
      <c r="H11" s="19"/>
      <c r="I11" s="19"/>
      <c r="J11" s="9">
        <v>72.5</v>
      </c>
      <c r="K11" s="19"/>
      <c r="L11" s="19"/>
      <c r="M11" s="19"/>
    </row>
    <row r="12">
      <c r="A12" s="19"/>
      <c r="B12" s="19"/>
      <c r="C12" s="19"/>
      <c r="D12" s="19"/>
      <c r="E12" s="19"/>
      <c r="F12" s="20" t="s">
        <v>25</v>
      </c>
      <c r="G12" s="9">
        <v>1.0</v>
      </c>
      <c r="H12" s="19"/>
      <c r="I12" s="19"/>
      <c r="J12" s="9">
        <v>72.0</v>
      </c>
      <c r="K12" s="19"/>
      <c r="L12" s="19"/>
      <c r="M12" s="19"/>
    </row>
    <row r="13">
      <c r="A13" s="7"/>
      <c r="B13" s="7"/>
      <c r="C13" s="7"/>
      <c r="D13" s="7"/>
      <c r="E13" s="7"/>
      <c r="F13" s="20" t="s">
        <v>26</v>
      </c>
      <c r="G13" s="9">
        <v>1.0</v>
      </c>
      <c r="H13" s="7"/>
      <c r="I13" s="7"/>
      <c r="J13" s="9">
        <v>80.0</v>
      </c>
      <c r="K13" s="7"/>
      <c r="L13" s="7"/>
      <c r="M13" s="7"/>
    </row>
    <row r="14">
      <c r="A14" s="13">
        <v>3.0</v>
      </c>
      <c r="B14" s="13" t="s">
        <v>20</v>
      </c>
      <c r="C14" s="13">
        <v>2.0</v>
      </c>
      <c r="D14" s="13">
        <v>2.0</v>
      </c>
      <c r="E14" s="13" t="s">
        <v>21</v>
      </c>
      <c r="F14" s="14" t="s">
        <v>22</v>
      </c>
      <c r="G14" s="11"/>
      <c r="H14" s="4">
        <f>SUM(G14:G17)</f>
        <v>3</v>
      </c>
      <c r="I14" s="4">
        <f>0.7*H14</f>
        <v>2.1</v>
      </c>
      <c r="J14" s="8"/>
      <c r="K14" s="16">
        <f>(J14*G14)+(J15*G15)+(J16*G16)+(J17*G17)</f>
        <v>224.5</v>
      </c>
      <c r="L14" s="21">
        <f>K14/100</f>
        <v>2.245</v>
      </c>
      <c r="M14" s="18" t="s">
        <v>27</v>
      </c>
    </row>
    <row r="15">
      <c r="A15" s="19"/>
      <c r="B15" s="19"/>
      <c r="C15" s="19"/>
      <c r="D15" s="19"/>
      <c r="E15" s="19"/>
      <c r="F15" s="20" t="s">
        <v>24</v>
      </c>
      <c r="G15" s="9">
        <v>1.0</v>
      </c>
      <c r="H15" s="19"/>
      <c r="I15" s="19"/>
      <c r="J15" s="9">
        <v>72.5</v>
      </c>
      <c r="K15" s="19"/>
      <c r="L15" s="19"/>
      <c r="M15" s="19"/>
    </row>
    <row r="16">
      <c r="A16" s="19"/>
      <c r="B16" s="19"/>
      <c r="C16" s="19"/>
      <c r="D16" s="19"/>
      <c r="E16" s="19"/>
      <c r="F16" s="20" t="s">
        <v>25</v>
      </c>
      <c r="G16" s="9">
        <v>1.0</v>
      </c>
      <c r="H16" s="19"/>
      <c r="I16" s="19"/>
      <c r="J16" s="9">
        <v>72.0</v>
      </c>
      <c r="K16" s="19"/>
      <c r="L16" s="19"/>
      <c r="M16" s="19"/>
    </row>
    <row r="17">
      <c r="A17" s="7"/>
      <c r="B17" s="7"/>
      <c r="C17" s="7"/>
      <c r="D17" s="7"/>
      <c r="E17" s="7"/>
      <c r="F17" s="20" t="s">
        <v>26</v>
      </c>
      <c r="G17" s="9">
        <v>1.0</v>
      </c>
      <c r="H17" s="7"/>
      <c r="I17" s="7"/>
      <c r="J17" s="9">
        <v>80.0</v>
      </c>
      <c r="K17" s="7"/>
      <c r="L17" s="7"/>
      <c r="M17" s="7"/>
    </row>
    <row r="18">
      <c r="A18" s="13">
        <v>4.0</v>
      </c>
      <c r="B18" s="13" t="s">
        <v>20</v>
      </c>
      <c r="C18" s="13">
        <v>3.0</v>
      </c>
      <c r="D18" s="13">
        <v>3.0</v>
      </c>
      <c r="E18" s="13" t="s">
        <v>21</v>
      </c>
      <c r="F18" s="14" t="s">
        <v>28</v>
      </c>
      <c r="G18" s="11">
        <v>15.0</v>
      </c>
      <c r="H18" s="4">
        <f>SUM(G18:G21)</f>
        <v>18</v>
      </c>
      <c r="I18" s="4">
        <f>0.7*H18</f>
        <v>12.6</v>
      </c>
      <c r="J18" s="8">
        <v>78.0</v>
      </c>
      <c r="K18" s="16">
        <f>(J18*G18)+(J19*G19)+(J20*G20)+(J21*G21)</f>
        <v>1394.5</v>
      </c>
      <c r="L18" s="21">
        <f>K18/100</f>
        <v>13.945</v>
      </c>
      <c r="M18" s="18" t="s">
        <v>94</v>
      </c>
    </row>
    <row r="19">
      <c r="A19" s="19"/>
      <c r="B19" s="19"/>
      <c r="C19" s="19"/>
      <c r="D19" s="19"/>
      <c r="E19" s="19"/>
      <c r="F19" s="20" t="s">
        <v>24</v>
      </c>
      <c r="G19" s="9">
        <v>1.0</v>
      </c>
      <c r="H19" s="19"/>
      <c r="I19" s="19"/>
      <c r="J19" s="9">
        <v>72.5</v>
      </c>
      <c r="K19" s="19"/>
      <c r="L19" s="19"/>
      <c r="M19" s="19"/>
    </row>
    <row r="20">
      <c r="A20" s="19"/>
      <c r="B20" s="19"/>
      <c r="C20" s="19"/>
      <c r="D20" s="19"/>
      <c r="E20" s="19"/>
      <c r="F20" s="20" t="s">
        <v>25</v>
      </c>
      <c r="G20" s="9">
        <v>1.0</v>
      </c>
      <c r="H20" s="19"/>
      <c r="I20" s="19"/>
      <c r="J20" s="9">
        <v>72.0</v>
      </c>
      <c r="K20" s="19"/>
      <c r="L20" s="19"/>
      <c r="M20" s="19"/>
    </row>
    <row r="21" ht="15.75" customHeight="1">
      <c r="A21" s="7"/>
      <c r="B21" s="7"/>
      <c r="C21" s="7"/>
      <c r="D21" s="7"/>
      <c r="E21" s="7"/>
      <c r="F21" s="20" t="s">
        <v>26</v>
      </c>
      <c r="G21" s="9">
        <v>1.0</v>
      </c>
      <c r="H21" s="7"/>
      <c r="I21" s="7"/>
      <c r="J21" s="9">
        <v>80.0</v>
      </c>
      <c r="K21" s="7"/>
      <c r="L21" s="7"/>
      <c r="M21" s="7"/>
    </row>
    <row r="22" ht="15.75" customHeight="1">
      <c r="A22" s="13">
        <v>5.0</v>
      </c>
      <c r="B22" s="13" t="s">
        <v>20</v>
      </c>
      <c r="C22" s="13">
        <v>5.0</v>
      </c>
      <c r="D22" s="13">
        <v>4.0</v>
      </c>
      <c r="E22" s="13" t="s">
        <v>21</v>
      </c>
      <c r="F22" s="14" t="s">
        <v>22</v>
      </c>
      <c r="G22" s="11">
        <v>25.0</v>
      </c>
      <c r="H22" s="4">
        <f>SUM(G22:G25)</f>
        <v>28</v>
      </c>
      <c r="I22" s="4">
        <f>0.7*H22</f>
        <v>19.6</v>
      </c>
      <c r="J22" s="8">
        <v>70.0</v>
      </c>
      <c r="K22" s="16">
        <f>(J22*G22)+(J23*G23)+(J24*G24)+(J25*G25)</f>
        <v>1974.5</v>
      </c>
      <c r="L22" s="21">
        <f>K22/100</f>
        <v>19.745</v>
      </c>
      <c r="M22" s="18" t="s">
        <v>311</v>
      </c>
    </row>
    <row r="23" ht="15.75" customHeight="1">
      <c r="A23" s="19"/>
      <c r="B23" s="19"/>
      <c r="C23" s="19"/>
      <c r="D23" s="19"/>
      <c r="E23" s="19"/>
      <c r="F23" s="20" t="s">
        <v>24</v>
      </c>
      <c r="G23" s="9">
        <v>1.0</v>
      </c>
      <c r="H23" s="19"/>
      <c r="I23" s="19"/>
      <c r="J23" s="9">
        <v>72.5</v>
      </c>
      <c r="K23" s="19"/>
      <c r="L23" s="19"/>
      <c r="M23" s="19"/>
    </row>
    <row r="24" ht="15.75" customHeight="1">
      <c r="A24" s="19"/>
      <c r="B24" s="19"/>
      <c r="C24" s="19"/>
      <c r="D24" s="19"/>
      <c r="E24" s="19"/>
      <c r="F24" s="20" t="s">
        <v>25</v>
      </c>
      <c r="G24" s="9">
        <v>1.0</v>
      </c>
      <c r="H24" s="19"/>
      <c r="I24" s="19"/>
      <c r="J24" s="9">
        <v>72.0</v>
      </c>
      <c r="K24" s="19"/>
      <c r="L24" s="19"/>
      <c r="M24" s="19"/>
    </row>
    <row r="25" ht="15.75" customHeight="1">
      <c r="A25" s="7"/>
      <c r="B25" s="7"/>
      <c r="C25" s="7"/>
      <c r="D25" s="7"/>
      <c r="E25" s="7"/>
      <c r="F25" s="20" t="s">
        <v>26</v>
      </c>
      <c r="G25" s="9">
        <v>1.0</v>
      </c>
      <c r="H25" s="7"/>
      <c r="I25" s="7"/>
      <c r="J25" s="9">
        <v>80.0</v>
      </c>
      <c r="K25" s="7"/>
      <c r="L25" s="7"/>
      <c r="M25" s="7"/>
    </row>
    <row r="26" ht="15.75" customHeight="1">
      <c r="A26" s="13">
        <v>6.0</v>
      </c>
      <c r="B26" s="13" t="s">
        <v>20</v>
      </c>
      <c r="C26" s="13">
        <v>5.0</v>
      </c>
      <c r="D26" s="13">
        <v>5.0</v>
      </c>
      <c r="E26" s="13" t="s">
        <v>31</v>
      </c>
      <c r="F26" s="14" t="s">
        <v>22</v>
      </c>
      <c r="G26" s="9"/>
      <c r="H26" s="4">
        <f>SUM(G26:G29)</f>
        <v>3</v>
      </c>
      <c r="I26" s="4">
        <f>0.7*H26</f>
        <v>2.1</v>
      </c>
      <c r="J26" s="9"/>
      <c r="K26" s="16">
        <f>(J26*G26)+(J27*G27)+(J28*G28)+(J29*G29)</f>
        <v>224.5</v>
      </c>
      <c r="L26" s="21">
        <f>K26/100</f>
        <v>2.245</v>
      </c>
      <c r="M26" s="18" t="s">
        <v>72</v>
      </c>
    </row>
    <row r="27" ht="15.75" customHeight="1">
      <c r="A27" s="19"/>
      <c r="B27" s="19"/>
      <c r="C27" s="19"/>
      <c r="D27" s="19"/>
      <c r="E27" s="19"/>
      <c r="F27" s="20" t="s">
        <v>24</v>
      </c>
      <c r="G27" s="9">
        <v>1.0</v>
      </c>
      <c r="H27" s="19"/>
      <c r="I27" s="19"/>
      <c r="J27" s="9">
        <v>72.5</v>
      </c>
      <c r="K27" s="19"/>
      <c r="L27" s="19"/>
      <c r="M27" s="19"/>
    </row>
    <row r="28" ht="15.75" customHeight="1">
      <c r="A28" s="19"/>
      <c r="B28" s="19"/>
      <c r="C28" s="19"/>
      <c r="D28" s="19"/>
      <c r="E28" s="19"/>
      <c r="F28" s="20" t="s">
        <v>25</v>
      </c>
      <c r="G28" s="9">
        <v>1.0</v>
      </c>
      <c r="H28" s="19"/>
      <c r="I28" s="19"/>
      <c r="J28" s="9">
        <v>72.0</v>
      </c>
      <c r="K28" s="19"/>
      <c r="L28" s="19"/>
      <c r="M28" s="19"/>
    </row>
    <row r="29" ht="15.75" customHeight="1">
      <c r="A29" s="7"/>
      <c r="B29" s="7"/>
      <c r="C29" s="7"/>
      <c r="D29" s="7"/>
      <c r="E29" s="7"/>
      <c r="F29" s="20" t="s">
        <v>26</v>
      </c>
      <c r="G29" s="9">
        <v>1.0</v>
      </c>
      <c r="H29" s="7"/>
      <c r="I29" s="7"/>
      <c r="J29" s="9">
        <v>80.0</v>
      </c>
      <c r="K29" s="7"/>
      <c r="L29" s="7"/>
      <c r="M29" s="7"/>
    </row>
    <row r="30" ht="15.75" customHeight="1">
      <c r="A30" s="13">
        <v>7.0</v>
      </c>
      <c r="B30" s="13" t="s">
        <v>20</v>
      </c>
      <c r="C30" s="13">
        <v>5.0</v>
      </c>
      <c r="D30" s="13">
        <v>6.0</v>
      </c>
      <c r="E30" s="13" t="s">
        <v>21</v>
      </c>
      <c r="F30" s="14" t="s">
        <v>22</v>
      </c>
      <c r="G30" s="11"/>
      <c r="H30" s="4">
        <f>SUM(G30:G33)</f>
        <v>3</v>
      </c>
      <c r="I30" s="4">
        <f>0.7*H30</f>
        <v>2.1</v>
      </c>
      <c r="J30" s="8"/>
      <c r="K30" s="16">
        <f>(J30*G30)+(J31*G31)+(J32*G32)+(J33*G33)</f>
        <v>224.5</v>
      </c>
      <c r="L30" s="21">
        <f>K30/100</f>
        <v>2.245</v>
      </c>
      <c r="M30" s="18" t="s">
        <v>33</v>
      </c>
    </row>
    <row r="31" ht="15.75" customHeight="1">
      <c r="A31" s="19"/>
      <c r="B31" s="19"/>
      <c r="C31" s="19"/>
      <c r="D31" s="19"/>
      <c r="E31" s="19"/>
      <c r="F31" s="20" t="s">
        <v>24</v>
      </c>
      <c r="G31" s="9">
        <v>1.0</v>
      </c>
      <c r="H31" s="19"/>
      <c r="I31" s="19"/>
      <c r="J31" s="9">
        <v>72.5</v>
      </c>
      <c r="K31" s="19"/>
      <c r="L31" s="19"/>
      <c r="M31" s="19"/>
    </row>
    <row r="32" ht="15.75" customHeight="1">
      <c r="A32" s="19"/>
      <c r="B32" s="19"/>
      <c r="C32" s="19"/>
      <c r="D32" s="19"/>
      <c r="E32" s="19"/>
      <c r="F32" s="20" t="s">
        <v>25</v>
      </c>
      <c r="G32" s="9">
        <v>1.0</v>
      </c>
      <c r="H32" s="19"/>
      <c r="I32" s="19"/>
      <c r="J32" s="9">
        <v>72.0</v>
      </c>
      <c r="K32" s="19"/>
      <c r="L32" s="19"/>
      <c r="M32" s="19"/>
    </row>
    <row r="33" ht="15.75" customHeight="1">
      <c r="A33" s="7"/>
      <c r="B33" s="7"/>
      <c r="C33" s="7"/>
      <c r="D33" s="7"/>
      <c r="E33" s="7"/>
      <c r="F33" s="20" t="s">
        <v>26</v>
      </c>
      <c r="G33" s="9">
        <v>1.0</v>
      </c>
      <c r="H33" s="7"/>
      <c r="I33" s="7"/>
      <c r="J33" s="9">
        <v>80.0</v>
      </c>
      <c r="K33" s="7"/>
      <c r="L33" s="7"/>
      <c r="M33" s="7"/>
    </row>
    <row r="34" ht="15.75" customHeight="1">
      <c r="A34" s="24">
        <v>8.0</v>
      </c>
      <c r="B34" s="25" t="s">
        <v>22</v>
      </c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6"/>
    </row>
    <row r="35" ht="15.75" customHeight="1">
      <c r="A35" s="12" t="s">
        <v>34</v>
      </c>
      <c r="B35" s="13" t="s">
        <v>20</v>
      </c>
      <c r="C35" s="13">
        <v>4.0</v>
      </c>
      <c r="D35" s="13">
        <v>7.0</v>
      </c>
      <c r="E35" s="13" t="s">
        <v>21</v>
      </c>
      <c r="F35" s="14" t="s">
        <v>35</v>
      </c>
      <c r="G35" s="11"/>
      <c r="H35" s="4">
        <f>SUM(G35:G38)</f>
        <v>3</v>
      </c>
      <c r="I35" s="4">
        <f>0.7*H35</f>
        <v>2.1</v>
      </c>
      <c r="J35" s="8"/>
      <c r="K35" s="16">
        <f>(J35*G35)+(J36*G36)+(J37*G37)+(J38*G38)</f>
        <v>224.5</v>
      </c>
      <c r="L35" s="17">
        <f>K35/100</f>
        <v>2.245</v>
      </c>
      <c r="M35" s="18" t="s">
        <v>36</v>
      </c>
    </row>
    <row r="36" ht="15.75" customHeight="1">
      <c r="A36" s="19"/>
      <c r="B36" s="19"/>
      <c r="C36" s="19"/>
      <c r="D36" s="19"/>
      <c r="E36" s="19"/>
      <c r="F36" s="20" t="s">
        <v>24</v>
      </c>
      <c r="G36" s="9">
        <v>1.0</v>
      </c>
      <c r="H36" s="19"/>
      <c r="I36" s="19"/>
      <c r="J36" s="9">
        <v>72.5</v>
      </c>
      <c r="K36" s="19"/>
      <c r="L36" s="19"/>
      <c r="M36" s="19"/>
    </row>
    <row r="37" ht="15.75" customHeight="1">
      <c r="A37" s="19"/>
      <c r="B37" s="19"/>
      <c r="C37" s="19"/>
      <c r="D37" s="19"/>
      <c r="E37" s="19"/>
      <c r="F37" s="20" t="s">
        <v>25</v>
      </c>
      <c r="G37" s="9">
        <v>1.0</v>
      </c>
      <c r="H37" s="19"/>
      <c r="I37" s="19"/>
      <c r="J37" s="9">
        <v>72.0</v>
      </c>
      <c r="K37" s="19"/>
      <c r="L37" s="19"/>
      <c r="M37" s="19"/>
    </row>
    <row r="38" ht="15.75" customHeight="1">
      <c r="A38" s="7"/>
      <c r="B38" s="7"/>
      <c r="C38" s="7"/>
      <c r="D38" s="7"/>
      <c r="E38" s="7"/>
      <c r="F38" s="20" t="s">
        <v>26</v>
      </c>
      <c r="G38" s="9">
        <v>1.0</v>
      </c>
      <c r="H38" s="7"/>
      <c r="I38" s="7"/>
      <c r="J38" s="9">
        <v>80.0</v>
      </c>
      <c r="K38" s="7"/>
      <c r="L38" s="7"/>
      <c r="M38" s="7"/>
    </row>
    <row r="39" ht="15.75" customHeight="1">
      <c r="A39" s="12" t="s">
        <v>37</v>
      </c>
      <c r="B39" s="13" t="s">
        <v>20</v>
      </c>
      <c r="C39" s="13">
        <v>4.0</v>
      </c>
      <c r="D39" s="13">
        <v>8.0</v>
      </c>
      <c r="E39" s="13" t="s">
        <v>21</v>
      </c>
      <c r="F39" s="14" t="s">
        <v>35</v>
      </c>
      <c r="G39" s="11">
        <v>15.0</v>
      </c>
      <c r="H39" s="4">
        <f>SUM(G39:G42)</f>
        <v>18</v>
      </c>
      <c r="I39" s="13">
        <f>0.7*H39</f>
        <v>12.6</v>
      </c>
      <c r="J39" s="8">
        <v>85.0</v>
      </c>
      <c r="K39" s="16">
        <f>(J39*G39)+(J40*G40)+(J41*G41)+(J42*G42)</f>
        <v>1499.5</v>
      </c>
      <c r="L39" s="17">
        <f>K39/100</f>
        <v>14.995</v>
      </c>
      <c r="M39" s="18" t="s">
        <v>295</v>
      </c>
    </row>
    <row r="40" ht="15.75" customHeight="1">
      <c r="A40" s="19"/>
      <c r="B40" s="19"/>
      <c r="C40" s="19"/>
      <c r="D40" s="19"/>
      <c r="E40" s="19"/>
      <c r="F40" s="20" t="s">
        <v>24</v>
      </c>
      <c r="G40" s="9">
        <v>1.0</v>
      </c>
      <c r="H40" s="19"/>
      <c r="I40" s="19"/>
      <c r="J40" s="9">
        <v>72.5</v>
      </c>
      <c r="K40" s="19"/>
      <c r="L40" s="19"/>
      <c r="M40" s="19"/>
    </row>
    <row r="41" ht="15.75" customHeight="1">
      <c r="A41" s="19"/>
      <c r="B41" s="19"/>
      <c r="C41" s="19"/>
      <c r="D41" s="19"/>
      <c r="E41" s="19"/>
      <c r="F41" s="20" t="s">
        <v>25</v>
      </c>
      <c r="G41" s="9">
        <v>1.0</v>
      </c>
      <c r="H41" s="19"/>
      <c r="I41" s="19"/>
      <c r="J41" s="9">
        <v>72.0</v>
      </c>
      <c r="K41" s="19"/>
      <c r="L41" s="19"/>
      <c r="M41" s="19"/>
    </row>
    <row r="42" ht="15.75" customHeight="1">
      <c r="A42" s="7"/>
      <c r="B42" s="7"/>
      <c r="C42" s="7"/>
      <c r="D42" s="7"/>
      <c r="E42" s="7"/>
      <c r="F42" s="20" t="s">
        <v>26</v>
      </c>
      <c r="G42" s="9">
        <v>1.0</v>
      </c>
      <c r="H42" s="7"/>
      <c r="I42" s="7"/>
      <c r="J42" s="9">
        <v>80.0</v>
      </c>
      <c r="K42" s="7"/>
      <c r="L42" s="7"/>
      <c r="M42" s="7"/>
    </row>
    <row r="43" ht="15.75" customHeight="1">
      <c r="A43" s="12" t="s">
        <v>39</v>
      </c>
      <c r="B43" s="13" t="s">
        <v>20</v>
      </c>
      <c r="C43" s="13">
        <v>4.0</v>
      </c>
      <c r="D43" s="13">
        <v>9.0</v>
      </c>
      <c r="E43" s="13" t="s">
        <v>21</v>
      </c>
      <c r="F43" s="14" t="s">
        <v>35</v>
      </c>
      <c r="G43" s="11">
        <v>15.0</v>
      </c>
      <c r="H43" s="4">
        <f>SUM(G43:G46)</f>
        <v>18</v>
      </c>
      <c r="I43" s="13">
        <f>0.7*H43</f>
        <v>12.6</v>
      </c>
      <c r="J43" s="8">
        <v>85.0</v>
      </c>
      <c r="K43" s="16">
        <f>(J43*G43)+(J44*G44)+(J45*G45)+(J46*G46)</f>
        <v>1499.5</v>
      </c>
      <c r="L43" s="17">
        <f>K43/100</f>
        <v>14.995</v>
      </c>
      <c r="M43" s="18" t="s">
        <v>312</v>
      </c>
    </row>
    <row r="44" ht="15.75" customHeight="1">
      <c r="A44" s="19"/>
      <c r="B44" s="19"/>
      <c r="C44" s="19"/>
      <c r="D44" s="19"/>
      <c r="E44" s="19"/>
      <c r="F44" s="20" t="s">
        <v>24</v>
      </c>
      <c r="G44" s="9">
        <v>1.0</v>
      </c>
      <c r="H44" s="19"/>
      <c r="I44" s="19"/>
      <c r="J44" s="9">
        <v>72.5</v>
      </c>
      <c r="K44" s="19"/>
      <c r="L44" s="19"/>
      <c r="M44" s="19"/>
    </row>
    <row r="45" ht="15.75" customHeight="1">
      <c r="A45" s="19"/>
      <c r="B45" s="19"/>
      <c r="C45" s="19"/>
      <c r="D45" s="19"/>
      <c r="E45" s="19"/>
      <c r="F45" s="20" t="s">
        <v>25</v>
      </c>
      <c r="G45" s="9">
        <v>1.0</v>
      </c>
      <c r="H45" s="19"/>
      <c r="I45" s="19"/>
      <c r="J45" s="9">
        <v>72.0</v>
      </c>
      <c r="K45" s="19"/>
      <c r="L45" s="19"/>
      <c r="M45" s="19"/>
    </row>
    <row r="46" ht="15.75" customHeight="1">
      <c r="A46" s="7"/>
      <c r="B46" s="7"/>
      <c r="C46" s="7"/>
      <c r="D46" s="7"/>
      <c r="E46" s="7"/>
      <c r="F46" s="20" t="s">
        <v>26</v>
      </c>
      <c r="G46" s="9">
        <v>1.0</v>
      </c>
      <c r="H46" s="7"/>
      <c r="I46" s="7"/>
      <c r="J46" s="9">
        <v>80.0</v>
      </c>
      <c r="K46" s="7"/>
      <c r="L46" s="7"/>
      <c r="M46" s="7"/>
    </row>
    <row r="47" ht="15.75" customHeight="1">
      <c r="A47" s="13">
        <v>15.0</v>
      </c>
      <c r="B47" s="13" t="s">
        <v>20</v>
      </c>
      <c r="C47" s="13">
        <v>5.0</v>
      </c>
      <c r="D47" s="13">
        <v>10.0</v>
      </c>
      <c r="E47" s="13" t="s">
        <v>21</v>
      </c>
      <c r="F47" s="14" t="s">
        <v>35</v>
      </c>
      <c r="G47" s="9"/>
      <c r="H47" s="4">
        <f>SUM(G47:G50)</f>
        <v>3</v>
      </c>
      <c r="I47" s="13">
        <f>0.7*H47</f>
        <v>2.1</v>
      </c>
      <c r="J47" s="9"/>
      <c r="K47" s="16">
        <f>(J47*G47)+(J48*G48)+(J49*G49)+(J50*G50)</f>
        <v>224.5</v>
      </c>
      <c r="L47" s="17">
        <f>K47/100</f>
        <v>2.245</v>
      </c>
      <c r="M47" s="18" t="s">
        <v>96</v>
      </c>
    </row>
    <row r="48" ht="15.75" customHeight="1">
      <c r="A48" s="19"/>
      <c r="B48" s="19"/>
      <c r="C48" s="19"/>
      <c r="D48" s="19"/>
      <c r="E48" s="19"/>
      <c r="F48" s="20" t="s">
        <v>24</v>
      </c>
      <c r="G48" s="9">
        <v>1.0</v>
      </c>
      <c r="H48" s="19"/>
      <c r="I48" s="19"/>
      <c r="J48" s="9">
        <v>72.5</v>
      </c>
      <c r="K48" s="19"/>
      <c r="L48" s="19"/>
      <c r="M48" s="19"/>
    </row>
    <row r="49" ht="15.75" customHeight="1">
      <c r="A49" s="19"/>
      <c r="B49" s="19"/>
      <c r="C49" s="19"/>
      <c r="D49" s="19"/>
      <c r="E49" s="19"/>
      <c r="F49" s="20" t="s">
        <v>25</v>
      </c>
      <c r="G49" s="9">
        <v>1.0</v>
      </c>
      <c r="H49" s="19"/>
      <c r="I49" s="19"/>
      <c r="J49" s="9">
        <v>72.0</v>
      </c>
      <c r="K49" s="19"/>
      <c r="L49" s="19"/>
      <c r="M49" s="19"/>
    </row>
    <row r="50" ht="15.75" customHeight="1">
      <c r="A50" s="19"/>
      <c r="B50" s="19"/>
      <c r="C50" s="19"/>
      <c r="D50" s="19"/>
      <c r="E50" s="19"/>
      <c r="F50" s="20" t="s">
        <v>26</v>
      </c>
      <c r="G50" s="9">
        <v>1.0</v>
      </c>
      <c r="H50" s="7"/>
      <c r="I50" s="7"/>
      <c r="J50" s="9">
        <v>80.0</v>
      </c>
      <c r="K50" s="7"/>
      <c r="L50" s="7"/>
      <c r="M50" s="7"/>
    </row>
    <row r="51" ht="15.75" customHeight="1">
      <c r="A51" s="24">
        <v>16.0</v>
      </c>
      <c r="B51" s="25" t="s">
        <v>35</v>
      </c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6"/>
    </row>
    <row r="52" ht="15.75" customHeight="1">
      <c r="A52" s="27" t="s">
        <v>42</v>
      </c>
      <c r="B52" s="26"/>
      <c r="C52" s="26"/>
      <c r="D52" s="26"/>
      <c r="E52" s="26"/>
      <c r="F52" s="26"/>
      <c r="G52" s="6"/>
      <c r="H52" s="28">
        <f t="shared" ref="H52:L52" si="1">SUM(H10:H50)</f>
        <v>100</v>
      </c>
      <c r="I52" s="29">
        <f t="shared" si="1"/>
        <v>70</v>
      </c>
      <c r="J52" s="28">
        <f t="shared" si="1"/>
        <v>2563</v>
      </c>
      <c r="K52" s="30">
        <f t="shared" si="1"/>
        <v>7715</v>
      </c>
      <c r="L52" s="31">
        <f t="shared" si="1"/>
        <v>77.15</v>
      </c>
      <c r="M52" s="14"/>
    </row>
    <row r="53" ht="15.75" customHeight="1">
      <c r="A53" s="32" t="s">
        <v>43</v>
      </c>
      <c r="B53" s="26"/>
      <c r="C53" s="26"/>
      <c r="D53" s="26"/>
      <c r="E53" s="26"/>
      <c r="F53" s="26"/>
      <c r="G53" s="26"/>
      <c r="H53" s="26"/>
      <c r="I53" s="26"/>
      <c r="J53" s="26"/>
      <c r="K53" s="6"/>
      <c r="L53" s="33"/>
      <c r="M53" s="34" t="s">
        <v>191</v>
      </c>
    </row>
    <row r="54" ht="15.75" customHeight="1">
      <c r="A54" s="3"/>
      <c r="G54" s="3"/>
    </row>
    <row r="55" ht="15.75" customHeight="1">
      <c r="A55" s="3"/>
      <c r="G55" s="3"/>
      <c r="J55" s="35" t="s">
        <v>45</v>
      </c>
    </row>
    <row r="56" ht="15.75" customHeight="1">
      <c r="A56" s="3"/>
      <c r="G56" s="3"/>
      <c r="J56" s="11" t="s">
        <v>46</v>
      </c>
      <c r="K56" s="11" t="s">
        <v>47</v>
      </c>
      <c r="L56" s="11" t="s">
        <v>48</v>
      </c>
    </row>
    <row r="57" ht="15.75" customHeight="1">
      <c r="A57" s="3"/>
      <c r="G57" s="3"/>
      <c r="J57" s="36" t="s">
        <v>313</v>
      </c>
      <c r="K57" s="11" t="s">
        <v>50</v>
      </c>
      <c r="L57" s="11">
        <v>4.0</v>
      </c>
    </row>
    <row r="58" ht="15.75" customHeight="1">
      <c r="A58" s="3"/>
      <c r="G58" s="3"/>
      <c r="J58" s="36" t="s">
        <v>314</v>
      </c>
      <c r="K58" s="11" t="s">
        <v>52</v>
      </c>
      <c r="L58" s="11">
        <v>3.0</v>
      </c>
    </row>
    <row r="59" ht="15.75" customHeight="1">
      <c r="A59" s="3"/>
      <c r="G59" s="3"/>
      <c r="J59" s="36" t="s">
        <v>315</v>
      </c>
      <c r="K59" s="11" t="s">
        <v>54</v>
      </c>
      <c r="L59" s="11">
        <v>2.0</v>
      </c>
    </row>
    <row r="60" ht="15.75" customHeight="1">
      <c r="A60" s="3"/>
      <c r="G60" s="3"/>
      <c r="J60" s="36" t="s">
        <v>316</v>
      </c>
      <c r="K60" s="11" t="s">
        <v>56</v>
      </c>
      <c r="L60" s="11">
        <v>1.0</v>
      </c>
    </row>
    <row r="61" ht="15.75" customHeight="1">
      <c r="A61" s="3"/>
      <c r="G61" s="3"/>
      <c r="J61" s="36" t="s">
        <v>317</v>
      </c>
      <c r="K61" s="11" t="s">
        <v>58</v>
      </c>
      <c r="L61" s="11">
        <v>0.0</v>
      </c>
    </row>
    <row r="62" ht="15.75" customHeight="1">
      <c r="A62" s="3"/>
      <c r="G62" s="3"/>
    </row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21">
    <mergeCell ref="L7:L8"/>
    <mergeCell ref="M7:M8"/>
    <mergeCell ref="J7:J8"/>
    <mergeCell ref="K7:K8"/>
    <mergeCell ref="K10:K13"/>
    <mergeCell ref="L10:L13"/>
    <mergeCell ref="M10:M13"/>
    <mergeCell ref="L14:L17"/>
    <mergeCell ref="M14:M17"/>
    <mergeCell ref="H18:H21"/>
    <mergeCell ref="H22:H25"/>
    <mergeCell ref="H30:H33"/>
    <mergeCell ref="H35:H38"/>
    <mergeCell ref="H39:H42"/>
    <mergeCell ref="H43:H46"/>
    <mergeCell ref="H47:H50"/>
    <mergeCell ref="I22:I25"/>
    <mergeCell ref="I30:I33"/>
    <mergeCell ref="I35:I38"/>
    <mergeCell ref="I39:I42"/>
    <mergeCell ref="I43:I46"/>
    <mergeCell ref="I47:I50"/>
    <mergeCell ref="H7:H8"/>
    <mergeCell ref="I7:I8"/>
    <mergeCell ref="H10:H13"/>
    <mergeCell ref="I10:I13"/>
    <mergeCell ref="H14:H17"/>
    <mergeCell ref="I14:I17"/>
    <mergeCell ref="I18:I21"/>
    <mergeCell ref="A14:A17"/>
    <mergeCell ref="B14:B17"/>
    <mergeCell ref="C14:C17"/>
    <mergeCell ref="D14:D17"/>
    <mergeCell ref="E14:E17"/>
    <mergeCell ref="B18:B21"/>
    <mergeCell ref="E18:E21"/>
    <mergeCell ref="A18:A21"/>
    <mergeCell ref="A22:A25"/>
    <mergeCell ref="B22:B25"/>
    <mergeCell ref="C22:C25"/>
    <mergeCell ref="D22:D25"/>
    <mergeCell ref="E22:E25"/>
    <mergeCell ref="A26:A29"/>
    <mergeCell ref="C35:C38"/>
    <mergeCell ref="D35:D38"/>
    <mergeCell ref="A30:A33"/>
    <mergeCell ref="B30:B33"/>
    <mergeCell ref="C30:C33"/>
    <mergeCell ref="D30:D33"/>
    <mergeCell ref="E30:E33"/>
    <mergeCell ref="B35:B38"/>
    <mergeCell ref="E35:E38"/>
    <mergeCell ref="B43:B46"/>
    <mergeCell ref="C43:C46"/>
    <mergeCell ref="A47:A50"/>
    <mergeCell ref="B47:B50"/>
    <mergeCell ref="C47:C50"/>
    <mergeCell ref="D43:D46"/>
    <mergeCell ref="E43:E46"/>
    <mergeCell ref="D47:D50"/>
    <mergeCell ref="E47:E50"/>
    <mergeCell ref="A35:A38"/>
    <mergeCell ref="A39:A42"/>
    <mergeCell ref="B39:B42"/>
    <mergeCell ref="C39:C42"/>
    <mergeCell ref="D39:D42"/>
    <mergeCell ref="E39:E42"/>
    <mergeCell ref="A43:A46"/>
    <mergeCell ref="K14:K17"/>
    <mergeCell ref="K18:K21"/>
    <mergeCell ref="L18:L21"/>
    <mergeCell ref="M18:M21"/>
    <mergeCell ref="K22:K25"/>
    <mergeCell ref="L22:L25"/>
    <mergeCell ref="M22:M25"/>
    <mergeCell ref="L43:L46"/>
    <mergeCell ref="M43:M46"/>
    <mergeCell ref="K47:K50"/>
    <mergeCell ref="L47:L50"/>
    <mergeCell ref="M47:M50"/>
    <mergeCell ref="K35:K38"/>
    <mergeCell ref="L35:L38"/>
    <mergeCell ref="M35:M38"/>
    <mergeCell ref="K39:K42"/>
    <mergeCell ref="L39:L42"/>
    <mergeCell ref="M39:M42"/>
    <mergeCell ref="K43:K46"/>
    <mergeCell ref="E7:E8"/>
    <mergeCell ref="F7:G7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A10:A13"/>
    <mergeCell ref="B10:B13"/>
    <mergeCell ref="C10:C13"/>
    <mergeCell ref="D10:D13"/>
    <mergeCell ref="E10:E13"/>
    <mergeCell ref="C18:C21"/>
    <mergeCell ref="D18:D21"/>
    <mergeCell ref="B26:B29"/>
    <mergeCell ref="C26:C29"/>
    <mergeCell ref="D26:D29"/>
    <mergeCell ref="E26:E29"/>
    <mergeCell ref="H26:H29"/>
    <mergeCell ref="I26:I29"/>
    <mergeCell ref="K26:K29"/>
    <mergeCell ref="L26:L29"/>
    <mergeCell ref="M26:M29"/>
    <mergeCell ref="K30:K33"/>
    <mergeCell ref="L30:L33"/>
    <mergeCell ref="M30:M33"/>
    <mergeCell ref="B34:M34"/>
    <mergeCell ref="B51:M51"/>
    <mergeCell ref="A52:G52"/>
    <mergeCell ref="A53:K53"/>
  </mergeCells>
  <printOptions/>
  <pageMargins bottom="0.75" footer="0.0" header="0.0" left="0.7" right="0.7" top="0.75"/>
  <pageSetup orientation="landscape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4" width="8.71"/>
    <col customWidth="1" min="5" max="5" width="14.57"/>
    <col customWidth="1" min="6" max="7" width="13.14"/>
    <col customWidth="1" min="8" max="8" width="8.71"/>
    <col customWidth="1" min="9" max="9" width="12.57"/>
    <col customWidth="1" min="10" max="10" width="10.0"/>
    <col customWidth="1" min="11" max="11" width="14.0"/>
    <col customWidth="1" min="12" max="12" width="12.43"/>
    <col customWidth="1" min="13" max="13" width="41.14"/>
    <col customWidth="1" min="14" max="26" width="8.71"/>
  </cols>
  <sheetData>
    <row r="1">
      <c r="A1" s="1" t="s">
        <v>0</v>
      </c>
    </row>
    <row r="2">
      <c r="A2" s="1" t="s">
        <v>318</v>
      </c>
    </row>
    <row r="3">
      <c r="A3" s="1" t="s">
        <v>319</v>
      </c>
    </row>
    <row r="4">
      <c r="A4" s="1" t="s">
        <v>3</v>
      </c>
    </row>
    <row r="5">
      <c r="A5" s="1" t="s">
        <v>4</v>
      </c>
    </row>
    <row r="6">
      <c r="A6" s="3"/>
      <c r="G6" s="3"/>
    </row>
    <row r="7">
      <c r="A7" s="4" t="s">
        <v>5</v>
      </c>
      <c r="B7" s="4" t="s">
        <v>6</v>
      </c>
      <c r="C7" s="4" t="s">
        <v>7</v>
      </c>
      <c r="D7" s="4" t="s">
        <v>8</v>
      </c>
      <c r="E7" s="4" t="s">
        <v>9</v>
      </c>
      <c r="F7" s="5" t="s">
        <v>10</v>
      </c>
      <c r="G7" s="6"/>
      <c r="H7" s="4" t="s">
        <v>11</v>
      </c>
      <c r="I7" s="4" t="s">
        <v>12</v>
      </c>
      <c r="J7" s="4" t="s">
        <v>13</v>
      </c>
      <c r="K7" s="4" t="s">
        <v>14</v>
      </c>
      <c r="L7" s="4" t="s">
        <v>15</v>
      </c>
      <c r="M7" s="4" t="s">
        <v>16</v>
      </c>
    </row>
    <row r="8">
      <c r="A8" s="7"/>
      <c r="B8" s="7"/>
      <c r="C8" s="7"/>
      <c r="D8" s="7"/>
      <c r="E8" s="7"/>
      <c r="F8" s="8" t="s">
        <v>17</v>
      </c>
      <c r="G8" s="9" t="s">
        <v>18</v>
      </c>
      <c r="H8" s="7"/>
      <c r="I8" s="7"/>
      <c r="J8" s="7"/>
      <c r="K8" s="7"/>
      <c r="L8" s="7"/>
      <c r="M8" s="7"/>
    </row>
    <row r="9">
      <c r="A9" s="8">
        <v>1.0</v>
      </c>
      <c r="B9" s="8">
        <v>2.0</v>
      </c>
      <c r="C9" s="8">
        <v>3.0</v>
      </c>
      <c r="D9" s="8">
        <v>4.0</v>
      </c>
      <c r="E9" s="8">
        <v>5.0</v>
      </c>
      <c r="F9" s="10">
        <v>6.0</v>
      </c>
      <c r="G9" s="11">
        <v>7.0</v>
      </c>
      <c r="H9" s="8">
        <v>8.0</v>
      </c>
      <c r="I9" s="8">
        <v>9.0</v>
      </c>
      <c r="J9" s="8">
        <v>10.0</v>
      </c>
      <c r="K9" s="8">
        <v>11.0</v>
      </c>
      <c r="L9" s="8">
        <v>12.0</v>
      </c>
      <c r="M9" s="8">
        <v>13.0</v>
      </c>
    </row>
    <row r="10">
      <c r="A10" s="12" t="s">
        <v>19</v>
      </c>
      <c r="B10" s="13" t="s">
        <v>20</v>
      </c>
      <c r="C10" s="13">
        <v>1.0</v>
      </c>
      <c r="D10" s="13">
        <v>1.0</v>
      </c>
      <c r="E10" s="13" t="s">
        <v>21</v>
      </c>
      <c r="F10" s="14" t="s">
        <v>22</v>
      </c>
      <c r="G10" s="11"/>
      <c r="H10" s="4">
        <v>3.0</v>
      </c>
      <c r="I10" s="15">
        <f>0.7*H10</f>
        <v>2.1</v>
      </c>
      <c r="J10" s="8"/>
      <c r="K10" s="16">
        <f>(J10*G10)+(J11*G11)+(J12*G12)+(J13*G13)</f>
        <v>224.5</v>
      </c>
      <c r="L10" s="17">
        <f>K10/100</f>
        <v>2.245</v>
      </c>
      <c r="M10" s="18" t="s">
        <v>23</v>
      </c>
    </row>
    <row r="11">
      <c r="A11" s="19"/>
      <c r="B11" s="19"/>
      <c r="C11" s="19"/>
      <c r="D11" s="19"/>
      <c r="E11" s="19"/>
      <c r="F11" s="20" t="s">
        <v>24</v>
      </c>
      <c r="G11" s="9">
        <v>1.0</v>
      </c>
      <c r="H11" s="19"/>
      <c r="I11" s="19"/>
      <c r="J11" s="9">
        <v>72.5</v>
      </c>
      <c r="K11" s="19"/>
      <c r="L11" s="19"/>
      <c r="M11" s="19"/>
    </row>
    <row r="12">
      <c r="A12" s="19"/>
      <c r="B12" s="19"/>
      <c r="C12" s="19"/>
      <c r="D12" s="19"/>
      <c r="E12" s="19"/>
      <c r="F12" s="20" t="s">
        <v>25</v>
      </c>
      <c r="G12" s="9">
        <v>1.0</v>
      </c>
      <c r="H12" s="19"/>
      <c r="I12" s="19"/>
      <c r="J12" s="9">
        <v>72.0</v>
      </c>
      <c r="K12" s="19"/>
      <c r="L12" s="19"/>
      <c r="M12" s="19"/>
    </row>
    <row r="13">
      <c r="A13" s="7"/>
      <c r="B13" s="7"/>
      <c r="C13" s="7"/>
      <c r="D13" s="7"/>
      <c r="E13" s="7"/>
      <c r="F13" s="20" t="s">
        <v>26</v>
      </c>
      <c r="G13" s="9">
        <v>1.0</v>
      </c>
      <c r="H13" s="7"/>
      <c r="I13" s="7"/>
      <c r="J13" s="9">
        <v>80.0</v>
      </c>
      <c r="K13" s="7"/>
      <c r="L13" s="7"/>
      <c r="M13" s="7"/>
    </row>
    <row r="14">
      <c r="A14" s="13">
        <v>3.0</v>
      </c>
      <c r="B14" s="13" t="s">
        <v>20</v>
      </c>
      <c r="C14" s="13">
        <v>2.0</v>
      </c>
      <c r="D14" s="13">
        <v>2.0</v>
      </c>
      <c r="E14" s="13" t="s">
        <v>21</v>
      </c>
      <c r="F14" s="14" t="s">
        <v>22</v>
      </c>
      <c r="G14" s="11"/>
      <c r="H14" s="4">
        <f>SUM(G14:G17)</f>
        <v>3</v>
      </c>
      <c r="I14" s="4">
        <f>0.7*H14</f>
        <v>2.1</v>
      </c>
      <c r="J14" s="8"/>
      <c r="K14" s="16">
        <f>(J14*G14)+(J15*G15)+(J16*G16)+(J17*G17)</f>
        <v>224.5</v>
      </c>
      <c r="L14" s="21">
        <f>K14/100</f>
        <v>2.245</v>
      </c>
      <c r="M14" s="18" t="s">
        <v>27</v>
      </c>
    </row>
    <row r="15">
      <c r="A15" s="19"/>
      <c r="B15" s="19"/>
      <c r="C15" s="19"/>
      <c r="D15" s="19"/>
      <c r="E15" s="19"/>
      <c r="F15" s="20" t="s">
        <v>24</v>
      </c>
      <c r="G15" s="9">
        <v>1.0</v>
      </c>
      <c r="H15" s="19"/>
      <c r="I15" s="19"/>
      <c r="J15" s="9">
        <v>72.5</v>
      </c>
      <c r="K15" s="19"/>
      <c r="L15" s="19"/>
      <c r="M15" s="19"/>
    </row>
    <row r="16">
      <c r="A16" s="19"/>
      <c r="B16" s="19"/>
      <c r="C16" s="19"/>
      <c r="D16" s="19"/>
      <c r="E16" s="19"/>
      <c r="F16" s="20" t="s">
        <v>25</v>
      </c>
      <c r="G16" s="9">
        <v>1.0</v>
      </c>
      <c r="H16" s="19"/>
      <c r="I16" s="19"/>
      <c r="J16" s="9">
        <v>72.0</v>
      </c>
      <c r="K16" s="19"/>
      <c r="L16" s="19"/>
      <c r="M16" s="19"/>
    </row>
    <row r="17">
      <c r="A17" s="7"/>
      <c r="B17" s="7"/>
      <c r="C17" s="7"/>
      <c r="D17" s="7"/>
      <c r="E17" s="7"/>
      <c r="F17" s="20" t="s">
        <v>26</v>
      </c>
      <c r="G17" s="9">
        <v>1.0</v>
      </c>
      <c r="H17" s="7"/>
      <c r="I17" s="7"/>
      <c r="J17" s="9">
        <v>80.0</v>
      </c>
      <c r="K17" s="7"/>
      <c r="L17" s="7"/>
      <c r="M17" s="7"/>
    </row>
    <row r="18">
      <c r="A18" s="13">
        <v>4.0</v>
      </c>
      <c r="B18" s="13" t="s">
        <v>20</v>
      </c>
      <c r="C18" s="13">
        <v>3.0</v>
      </c>
      <c r="D18" s="13">
        <v>3.0</v>
      </c>
      <c r="E18" s="13" t="s">
        <v>21</v>
      </c>
      <c r="F18" s="14" t="s">
        <v>28</v>
      </c>
      <c r="G18" s="11">
        <v>15.0</v>
      </c>
      <c r="H18" s="4">
        <f>SUM(G18:G21)</f>
        <v>18</v>
      </c>
      <c r="I18" s="4">
        <f>0.7*H18</f>
        <v>12.6</v>
      </c>
      <c r="J18" s="8">
        <v>78.0</v>
      </c>
      <c r="K18" s="16">
        <f>(J18*G18)+(J19*G19)+(J20*G20)+(J21*G21)</f>
        <v>1394.5</v>
      </c>
      <c r="L18" s="21">
        <f>K18/100</f>
        <v>13.945</v>
      </c>
      <c r="M18" s="18" t="s">
        <v>94</v>
      </c>
    </row>
    <row r="19">
      <c r="A19" s="19"/>
      <c r="B19" s="19"/>
      <c r="C19" s="19"/>
      <c r="D19" s="19"/>
      <c r="E19" s="19"/>
      <c r="F19" s="20" t="s">
        <v>24</v>
      </c>
      <c r="G19" s="9">
        <v>1.0</v>
      </c>
      <c r="H19" s="19"/>
      <c r="I19" s="19"/>
      <c r="J19" s="9">
        <v>72.5</v>
      </c>
      <c r="K19" s="19"/>
      <c r="L19" s="19"/>
      <c r="M19" s="19"/>
    </row>
    <row r="20">
      <c r="A20" s="19"/>
      <c r="B20" s="19"/>
      <c r="C20" s="19"/>
      <c r="D20" s="19"/>
      <c r="E20" s="19"/>
      <c r="F20" s="20" t="s">
        <v>25</v>
      </c>
      <c r="G20" s="9">
        <v>1.0</v>
      </c>
      <c r="H20" s="19"/>
      <c r="I20" s="19"/>
      <c r="J20" s="9">
        <v>72.0</v>
      </c>
      <c r="K20" s="19"/>
      <c r="L20" s="19"/>
      <c r="M20" s="19"/>
    </row>
    <row r="21" ht="15.75" customHeight="1">
      <c r="A21" s="7"/>
      <c r="B21" s="7"/>
      <c r="C21" s="7"/>
      <c r="D21" s="7"/>
      <c r="E21" s="7"/>
      <c r="F21" s="20" t="s">
        <v>26</v>
      </c>
      <c r="G21" s="9">
        <v>1.0</v>
      </c>
      <c r="H21" s="7"/>
      <c r="I21" s="7"/>
      <c r="J21" s="9">
        <v>80.0</v>
      </c>
      <c r="K21" s="7"/>
      <c r="L21" s="7"/>
      <c r="M21" s="7"/>
    </row>
    <row r="22" ht="15.75" customHeight="1">
      <c r="A22" s="13">
        <v>5.0</v>
      </c>
      <c r="B22" s="13" t="s">
        <v>20</v>
      </c>
      <c r="C22" s="13">
        <v>5.0</v>
      </c>
      <c r="D22" s="13">
        <v>4.0</v>
      </c>
      <c r="E22" s="13" t="s">
        <v>21</v>
      </c>
      <c r="F22" s="14" t="s">
        <v>22</v>
      </c>
      <c r="G22" s="11">
        <v>25.0</v>
      </c>
      <c r="H22" s="4">
        <f>SUM(G22:G25)</f>
        <v>28</v>
      </c>
      <c r="I22" s="4">
        <f>0.7*H22</f>
        <v>19.6</v>
      </c>
      <c r="J22" s="8">
        <v>50.0</v>
      </c>
      <c r="K22" s="16">
        <f>(J22*G22)+(J23*G23)+(J24*G24)+(J25*G25)</f>
        <v>1474.5</v>
      </c>
      <c r="L22" s="21">
        <f>K22/100</f>
        <v>14.745</v>
      </c>
      <c r="M22" s="18" t="s">
        <v>280</v>
      </c>
    </row>
    <row r="23" ht="15.75" customHeight="1">
      <c r="A23" s="19"/>
      <c r="B23" s="19"/>
      <c r="C23" s="19"/>
      <c r="D23" s="19"/>
      <c r="E23" s="19"/>
      <c r="F23" s="20" t="s">
        <v>24</v>
      </c>
      <c r="G23" s="9">
        <v>1.0</v>
      </c>
      <c r="H23" s="19"/>
      <c r="I23" s="19"/>
      <c r="J23" s="9">
        <v>72.5</v>
      </c>
      <c r="K23" s="19"/>
      <c r="L23" s="19"/>
      <c r="M23" s="19"/>
    </row>
    <row r="24" ht="15.75" customHeight="1">
      <c r="A24" s="19"/>
      <c r="B24" s="19"/>
      <c r="C24" s="19"/>
      <c r="D24" s="19"/>
      <c r="E24" s="19"/>
      <c r="F24" s="20" t="s">
        <v>25</v>
      </c>
      <c r="G24" s="9">
        <v>1.0</v>
      </c>
      <c r="H24" s="19"/>
      <c r="I24" s="19"/>
      <c r="J24" s="9">
        <v>72.0</v>
      </c>
      <c r="K24" s="19"/>
      <c r="L24" s="19"/>
      <c r="M24" s="19"/>
    </row>
    <row r="25" ht="15.75" customHeight="1">
      <c r="A25" s="7"/>
      <c r="B25" s="7"/>
      <c r="C25" s="7"/>
      <c r="D25" s="7"/>
      <c r="E25" s="7"/>
      <c r="F25" s="20" t="s">
        <v>26</v>
      </c>
      <c r="G25" s="9">
        <v>1.0</v>
      </c>
      <c r="H25" s="7"/>
      <c r="I25" s="7"/>
      <c r="J25" s="9">
        <v>80.0</v>
      </c>
      <c r="K25" s="7"/>
      <c r="L25" s="7"/>
      <c r="M25" s="7"/>
    </row>
    <row r="26" ht="15.75" customHeight="1">
      <c r="A26" s="13">
        <v>6.0</v>
      </c>
      <c r="B26" s="13" t="s">
        <v>20</v>
      </c>
      <c r="C26" s="13">
        <v>5.0</v>
      </c>
      <c r="D26" s="13">
        <v>5.0</v>
      </c>
      <c r="E26" s="13" t="s">
        <v>31</v>
      </c>
      <c r="F26" s="14" t="s">
        <v>22</v>
      </c>
      <c r="G26" s="9"/>
      <c r="H26" s="4">
        <f>SUM(G26:G29)</f>
        <v>3</v>
      </c>
      <c r="I26" s="4">
        <f>0.7*H26</f>
        <v>2.1</v>
      </c>
      <c r="J26" s="9"/>
      <c r="K26" s="16">
        <f>(J26*G26)+(J27*G27)+(J28*G28)+(J29*G29)</f>
        <v>224.5</v>
      </c>
      <c r="L26" s="21">
        <f>K26/100</f>
        <v>2.245</v>
      </c>
      <c r="M26" s="18" t="s">
        <v>72</v>
      </c>
    </row>
    <row r="27" ht="15.75" customHeight="1">
      <c r="A27" s="19"/>
      <c r="B27" s="19"/>
      <c r="C27" s="19"/>
      <c r="D27" s="19"/>
      <c r="E27" s="19"/>
      <c r="F27" s="20" t="s">
        <v>24</v>
      </c>
      <c r="G27" s="9">
        <v>1.0</v>
      </c>
      <c r="H27" s="19"/>
      <c r="I27" s="19"/>
      <c r="J27" s="9">
        <v>72.5</v>
      </c>
      <c r="K27" s="19"/>
      <c r="L27" s="19"/>
      <c r="M27" s="19"/>
    </row>
    <row r="28" ht="15.75" customHeight="1">
      <c r="A28" s="19"/>
      <c r="B28" s="19"/>
      <c r="C28" s="19"/>
      <c r="D28" s="19"/>
      <c r="E28" s="19"/>
      <c r="F28" s="20" t="s">
        <v>25</v>
      </c>
      <c r="G28" s="9">
        <v>1.0</v>
      </c>
      <c r="H28" s="19"/>
      <c r="I28" s="19"/>
      <c r="J28" s="9">
        <v>72.0</v>
      </c>
      <c r="K28" s="19"/>
      <c r="L28" s="19"/>
      <c r="M28" s="19"/>
    </row>
    <row r="29" ht="15.75" customHeight="1">
      <c r="A29" s="7"/>
      <c r="B29" s="7"/>
      <c r="C29" s="7"/>
      <c r="D29" s="7"/>
      <c r="E29" s="7"/>
      <c r="F29" s="20" t="s">
        <v>26</v>
      </c>
      <c r="G29" s="9">
        <v>1.0</v>
      </c>
      <c r="H29" s="7"/>
      <c r="I29" s="7"/>
      <c r="J29" s="9">
        <v>80.0</v>
      </c>
      <c r="K29" s="7"/>
      <c r="L29" s="7"/>
      <c r="M29" s="7"/>
    </row>
    <row r="30" ht="15.75" customHeight="1">
      <c r="A30" s="13">
        <v>7.0</v>
      </c>
      <c r="B30" s="13" t="s">
        <v>20</v>
      </c>
      <c r="C30" s="13">
        <v>5.0</v>
      </c>
      <c r="D30" s="13">
        <v>6.0</v>
      </c>
      <c r="E30" s="13" t="s">
        <v>21</v>
      </c>
      <c r="F30" s="14" t="s">
        <v>22</v>
      </c>
      <c r="G30" s="11"/>
      <c r="H30" s="4">
        <f>SUM(G30:G33)</f>
        <v>3</v>
      </c>
      <c r="I30" s="4">
        <f>0.7*H30</f>
        <v>2.1</v>
      </c>
      <c r="J30" s="8"/>
      <c r="K30" s="16">
        <f>(J30*G30)+(J31*G31)+(J32*G32)+(J33*G33)</f>
        <v>224.5</v>
      </c>
      <c r="L30" s="21">
        <f>K30/100</f>
        <v>2.245</v>
      </c>
      <c r="M30" s="18" t="s">
        <v>33</v>
      </c>
    </row>
    <row r="31" ht="15.75" customHeight="1">
      <c r="A31" s="19"/>
      <c r="B31" s="19"/>
      <c r="C31" s="19"/>
      <c r="D31" s="19"/>
      <c r="E31" s="19"/>
      <c r="F31" s="20" t="s">
        <v>24</v>
      </c>
      <c r="G31" s="9">
        <v>1.0</v>
      </c>
      <c r="H31" s="19"/>
      <c r="I31" s="19"/>
      <c r="J31" s="9">
        <v>72.5</v>
      </c>
      <c r="K31" s="19"/>
      <c r="L31" s="19"/>
      <c r="M31" s="19"/>
    </row>
    <row r="32" ht="15.75" customHeight="1">
      <c r="A32" s="19"/>
      <c r="B32" s="19"/>
      <c r="C32" s="19"/>
      <c r="D32" s="19"/>
      <c r="E32" s="19"/>
      <c r="F32" s="20" t="s">
        <v>25</v>
      </c>
      <c r="G32" s="9">
        <v>1.0</v>
      </c>
      <c r="H32" s="19"/>
      <c r="I32" s="19"/>
      <c r="J32" s="9">
        <v>72.0</v>
      </c>
      <c r="K32" s="19"/>
      <c r="L32" s="19"/>
      <c r="M32" s="19"/>
    </row>
    <row r="33" ht="15.75" customHeight="1">
      <c r="A33" s="7"/>
      <c r="B33" s="7"/>
      <c r="C33" s="7"/>
      <c r="D33" s="7"/>
      <c r="E33" s="7"/>
      <c r="F33" s="20" t="s">
        <v>26</v>
      </c>
      <c r="G33" s="9">
        <v>1.0</v>
      </c>
      <c r="H33" s="7"/>
      <c r="I33" s="7"/>
      <c r="J33" s="9">
        <v>80.0</v>
      </c>
      <c r="K33" s="7"/>
      <c r="L33" s="7"/>
      <c r="M33" s="7"/>
    </row>
    <row r="34" ht="15.75" customHeight="1">
      <c r="A34" s="24">
        <v>8.0</v>
      </c>
      <c r="B34" s="25" t="s">
        <v>22</v>
      </c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6"/>
    </row>
    <row r="35" ht="15.75" customHeight="1">
      <c r="A35" s="12" t="s">
        <v>34</v>
      </c>
      <c r="B35" s="13" t="s">
        <v>20</v>
      </c>
      <c r="C35" s="13">
        <v>4.0</v>
      </c>
      <c r="D35" s="13">
        <v>7.0</v>
      </c>
      <c r="E35" s="13" t="s">
        <v>21</v>
      </c>
      <c r="F35" s="14" t="s">
        <v>35</v>
      </c>
      <c r="G35" s="11"/>
      <c r="H35" s="4">
        <f>SUM(G35:G38)</f>
        <v>3</v>
      </c>
      <c r="I35" s="4">
        <f>0.7*H35</f>
        <v>2.1</v>
      </c>
      <c r="J35" s="8"/>
      <c r="K35" s="16">
        <f>(J35*G35)+(J36*G36)+(J37*G37)+(J38*G38)</f>
        <v>224.5</v>
      </c>
      <c r="L35" s="17">
        <f>K35/100</f>
        <v>2.245</v>
      </c>
      <c r="M35" s="18" t="s">
        <v>36</v>
      </c>
    </row>
    <row r="36" ht="15.75" customHeight="1">
      <c r="A36" s="19"/>
      <c r="B36" s="19"/>
      <c r="C36" s="19"/>
      <c r="D36" s="19"/>
      <c r="E36" s="19"/>
      <c r="F36" s="20" t="s">
        <v>24</v>
      </c>
      <c r="G36" s="9">
        <v>1.0</v>
      </c>
      <c r="H36" s="19"/>
      <c r="I36" s="19"/>
      <c r="J36" s="9">
        <v>72.5</v>
      </c>
      <c r="K36" s="19"/>
      <c r="L36" s="19"/>
      <c r="M36" s="19"/>
    </row>
    <row r="37" ht="15.75" customHeight="1">
      <c r="A37" s="19"/>
      <c r="B37" s="19"/>
      <c r="C37" s="19"/>
      <c r="D37" s="19"/>
      <c r="E37" s="19"/>
      <c r="F37" s="20" t="s">
        <v>25</v>
      </c>
      <c r="G37" s="9">
        <v>1.0</v>
      </c>
      <c r="H37" s="19"/>
      <c r="I37" s="19"/>
      <c r="J37" s="9">
        <v>72.0</v>
      </c>
      <c r="K37" s="19"/>
      <c r="L37" s="19"/>
      <c r="M37" s="19"/>
    </row>
    <row r="38" ht="15.75" customHeight="1">
      <c r="A38" s="7"/>
      <c r="B38" s="7"/>
      <c r="C38" s="7"/>
      <c r="D38" s="7"/>
      <c r="E38" s="7"/>
      <c r="F38" s="20" t="s">
        <v>26</v>
      </c>
      <c r="G38" s="9">
        <v>1.0</v>
      </c>
      <c r="H38" s="7"/>
      <c r="I38" s="7"/>
      <c r="J38" s="9">
        <v>80.0</v>
      </c>
      <c r="K38" s="7"/>
      <c r="L38" s="7"/>
      <c r="M38" s="7"/>
    </row>
    <row r="39" ht="15.75" customHeight="1">
      <c r="A39" s="12" t="s">
        <v>37</v>
      </c>
      <c r="B39" s="13" t="s">
        <v>20</v>
      </c>
      <c r="C39" s="13">
        <v>4.0</v>
      </c>
      <c r="D39" s="13">
        <v>8.0</v>
      </c>
      <c r="E39" s="13" t="s">
        <v>21</v>
      </c>
      <c r="F39" s="14" t="s">
        <v>35</v>
      </c>
      <c r="G39" s="11">
        <v>15.0</v>
      </c>
      <c r="H39" s="4">
        <f>SUM(G39:G42)</f>
        <v>18</v>
      </c>
      <c r="I39" s="13">
        <f>0.7*H39</f>
        <v>12.6</v>
      </c>
      <c r="J39" s="8">
        <v>80.0</v>
      </c>
      <c r="K39" s="16">
        <f>(J39*G39)+(J40*G40)+(J41*G41)+(J42*G42)</f>
        <v>1424.5</v>
      </c>
      <c r="L39" s="17">
        <f>K39/100</f>
        <v>14.245</v>
      </c>
      <c r="M39" s="18" t="s">
        <v>295</v>
      </c>
    </row>
    <row r="40" ht="15.75" customHeight="1">
      <c r="A40" s="19"/>
      <c r="B40" s="19"/>
      <c r="C40" s="19"/>
      <c r="D40" s="19"/>
      <c r="E40" s="19"/>
      <c r="F40" s="20" t="s">
        <v>24</v>
      </c>
      <c r="G40" s="9">
        <v>1.0</v>
      </c>
      <c r="H40" s="19"/>
      <c r="I40" s="19"/>
      <c r="J40" s="9">
        <v>72.5</v>
      </c>
      <c r="K40" s="19"/>
      <c r="L40" s="19"/>
      <c r="M40" s="19"/>
    </row>
    <row r="41" ht="15.75" customHeight="1">
      <c r="A41" s="19"/>
      <c r="B41" s="19"/>
      <c r="C41" s="19"/>
      <c r="D41" s="19"/>
      <c r="E41" s="19"/>
      <c r="F41" s="20" t="s">
        <v>25</v>
      </c>
      <c r="G41" s="9">
        <v>1.0</v>
      </c>
      <c r="H41" s="19"/>
      <c r="I41" s="19"/>
      <c r="J41" s="9">
        <v>72.0</v>
      </c>
      <c r="K41" s="19"/>
      <c r="L41" s="19"/>
      <c r="M41" s="19"/>
    </row>
    <row r="42" ht="15.75" customHeight="1">
      <c r="A42" s="7"/>
      <c r="B42" s="7"/>
      <c r="C42" s="7"/>
      <c r="D42" s="7"/>
      <c r="E42" s="7"/>
      <c r="F42" s="20" t="s">
        <v>26</v>
      </c>
      <c r="G42" s="9">
        <v>1.0</v>
      </c>
      <c r="H42" s="7"/>
      <c r="I42" s="7"/>
      <c r="J42" s="9">
        <v>80.0</v>
      </c>
      <c r="K42" s="7"/>
      <c r="L42" s="7"/>
      <c r="M42" s="7"/>
    </row>
    <row r="43" ht="15.75" customHeight="1">
      <c r="A43" s="12" t="s">
        <v>39</v>
      </c>
      <c r="B43" s="13" t="s">
        <v>20</v>
      </c>
      <c r="C43" s="13">
        <v>4.0</v>
      </c>
      <c r="D43" s="13">
        <v>9.0</v>
      </c>
      <c r="E43" s="13" t="s">
        <v>21</v>
      </c>
      <c r="F43" s="14" t="s">
        <v>35</v>
      </c>
      <c r="G43" s="11">
        <v>15.0</v>
      </c>
      <c r="H43" s="4">
        <f>SUM(G43:G46)</f>
        <v>18</v>
      </c>
      <c r="I43" s="13">
        <f>0.7*H43</f>
        <v>12.6</v>
      </c>
      <c r="J43" s="8">
        <v>80.0</v>
      </c>
      <c r="K43" s="16">
        <f>(J43*G43)+(J44*G44)+(J45*G45)+(J46*G46)</f>
        <v>1424.5</v>
      </c>
      <c r="L43" s="17">
        <f>K43/100</f>
        <v>14.245</v>
      </c>
      <c r="M43" s="18" t="s">
        <v>312</v>
      </c>
    </row>
    <row r="44" ht="15.75" customHeight="1">
      <c r="A44" s="19"/>
      <c r="B44" s="19"/>
      <c r="C44" s="19"/>
      <c r="D44" s="19"/>
      <c r="E44" s="19"/>
      <c r="F44" s="20" t="s">
        <v>24</v>
      </c>
      <c r="G44" s="9">
        <v>1.0</v>
      </c>
      <c r="H44" s="19"/>
      <c r="I44" s="19"/>
      <c r="J44" s="9">
        <v>72.5</v>
      </c>
      <c r="K44" s="19"/>
      <c r="L44" s="19"/>
      <c r="M44" s="19"/>
    </row>
    <row r="45" ht="15.75" customHeight="1">
      <c r="A45" s="19"/>
      <c r="B45" s="19"/>
      <c r="C45" s="19"/>
      <c r="D45" s="19"/>
      <c r="E45" s="19"/>
      <c r="F45" s="20" t="s">
        <v>25</v>
      </c>
      <c r="G45" s="9">
        <v>1.0</v>
      </c>
      <c r="H45" s="19"/>
      <c r="I45" s="19"/>
      <c r="J45" s="9">
        <v>72.0</v>
      </c>
      <c r="K45" s="19"/>
      <c r="L45" s="19"/>
      <c r="M45" s="19"/>
    </row>
    <row r="46" ht="15.75" customHeight="1">
      <c r="A46" s="7"/>
      <c r="B46" s="7"/>
      <c r="C46" s="7"/>
      <c r="D46" s="7"/>
      <c r="E46" s="7"/>
      <c r="F46" s="20" t="s">
        <v>26</v>
      </c>
      <c r="G46" s="9">
        <v>1.0</v>
      </c>
      <c r="H46" s="7"/>
      <c r="I46" s="7"/>
      <c r="J46" s="9">
        <v>80.0</v>
      </c>
      <c r="K46" s="7"/>
      <c r="L46" s="7"/>
      <c r="M46" s="7"/>
    </row>
    <row r="47" ht="15.75" customHeight="1">
      <c r="A47" s="13">
        <v>15.0</v>
      </c>
      <c r="B47" s="13" t="s">
        <v>20</v>
      </c>
      <c r="C47" s="13">
        <v>5.0</v>
      </c>
      <c r="D47" s="13">
        <v>10.0</v>
      </c>
      <c r="E47" s="13" t="s">
        <v>21</v>
      </c>
      <c r="F47" s="14" t="s">
        <v>35</v>
      </c>
      <c r="G47" s="9"/>
      <c r="H47" s="4">
        <f>SUM(G47:G50)</f>
        <v>3</v>
      </c>
      <c r="I47" s="13">
        <f>0.7*H47</f>
        <v>2.1</v>
      </c>
      <c r="J47" s="9"/>
      <c r="K47" s="16">
        <f>(J47*G47)+(J48*G48)+(J49*G49)+(J50*G50)</f>
        <v>224.5</v>
      </c>
      <c r="L47" s="17">
        <f>K47/100</f>
        <v>2.245</v>
      </c>
      <c r="M47" s="18" t="s">
        <v>96</v>
      </c>
    </row>
    <row r="48" ht="15.75" customHeight="1">
      <c r="A48" s="19"/>
      <c r="B48" s="19"/>
      <c r="C48" s="19"/>
      <c r="D48" s="19"/>
      <c r="E48" s="19"/>
      <c r="F48" s="20" t="s">
        <v>24</v>
      </c>
      <c r="G48" s="9">
        <v>1.0</v>
      </c>
      <c r="H48" s="19"/>
      <c r="I48" s="19"/>
      <c r="J48" s="9">
        <v>72.5</v>
      </c>
      <c r="K48" s="19"/>
      <c r="L48" s="19"/>
      <c r="M48" s="19"/>
    </row>
    <row r="49" ht="15.75" customHeight="1">
      <c r="A49" s="19"/>
      <c r="B49" s="19"/>
      <c r="C49" s="19"/>
      <c r="D49" s="19"/>
      <c r="E49" s="19"/>
      <c r="F49" s="20" t="s">
        <v>25</v>
      </c>
      <c r="G49" s="9">
        <v>1.0</v>
      </c>
      <c r="H49" s="19"/>
      <c r="I49" s="19"/>
      <c r="J49" s="9">
        <v>72.0</v>
      </c>
      <c r="K49" s="19"/>
      <c r="L49" s="19"/>
      <c r="M49" s="19"/>
    </row>
    <row r="50" ht="15.75" customHeight="1">
      <c r="A50" s="19"/>
      <c r="B50" s="19"/>
      <c r="C50" s="19"/>
      <c r="D50" s="19"/>
      <c r="E50" s="19"/>
      <c r="F50" s="20" t="s">
        <v>26</v>
      </c>
      <c r="G50" s="9">
        <v>1.0</v>
      </c>
      <c r="H50" s="7"/>
      <c r="I50" s="7"/>
      <c r="J50" s="9">
        <v>80.0</v>
      </c>
      <c r="K50" s="7"/>
      <c r="L50" s="7"/>
      <c r="M50" s="7"/>
    </row>
    <row r="51" ht="15.75" customHeight="1">
      <c r="A51" s="24">
        <v>16.0</v>
      </c>
      <c r="B51" s="25" t="s">
        <v>35</v>
      </c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6"/>
    </row>
    <row r="52" ht="15.75" customHeight="1">
      <c r="A52" s="27" t="s">
        <v>42</v>
      </c>
      <c r="B52" s="26"/>
      <c r="C52" s="26"/>
      <c r="D52" s="26"/>
      <c r="E52" s="26"/>
      <c r="F52" s="26"/>
      <c r="G52" s="6"/>
      <c r="H52" s="28">
        <f t="shared" ref="H52:L52" si="1">SUM(H10:H50)</f>
        <v>100</v>
      </c>
      <c r="I52" s="29">
        <f t="shared" si="1"/>
        <v>70</v>
      </c>
      <c r="J52" s="28">
        <f t="shared" si="1"/>
        <v>2533</v>
      </c>
      <c r="K52" s="30">
        <f t="shared" si="1"/>
        <v>7065</v>
      </c>
      <c r="L52" s="31">
        <f t="shared" si="1"/>
        <v>70.65</v>
      </c>
      <c r="M52" s="14"/>
    </row>
    <row r="53" ht="15.75" customHeight="1">
      <c r="A53" s="32" t="s">
        <v>43</v>
      </c>
      <c r="B53" s="26"/>
      <c r="C53" s="26"/>
      <c r="D53" s="26"/>
      <c r="E53" s="26"/>
      <c r="F53" s="26"/>
      <c r="G53" s="26"/>
      <c r="H53" s="26"/>
      <c r="I53" s="26"/>
      <c r="J53" s="26"/>
      <c r="K53" s="6"/>
      <c r="L53" s="33"/>
      <c r="M53" s="34" t="s">
        <v>114</v>
      </c>
    </row>
    <row r="54" ht="15.75" customHeight="1">
      <c r="A54" s="3"/>
      <c r="G54" s="3"/>
    </row>
    <row r="55" ht="15.75" customHeight="1">
      <c r="A55" s="3"/>
      <c r="G55" s="3"/>
      <c r="J55" s="35" t="s">
        <v>45</v>
      </c>
    </row>
    <row r="56" ht="15.75" customHeight="1">
      <c r="A56" s="3"/>
      <c r="G56" s="3"/>
      <c r="J56" s="11" t="s">
        <v>46</v>
      </c>
      <c r="K56" s="11" t="s">
        <v>47</v>
      </c>
      <c r="L56" s="11" t="s">
        <v>48</v>
      </c>
    </row>
    <row r="57" ht="15.75" customHeight="1">
      <c r="A57" s="3"/>
      <c r="G57" s="3"/>
      <c r="J57" s="36" t="s">
        <v>320</v>
      </c>
      <c r="K57" s="11" t="s">
        <v>50</v>
      </c>
      <c r="L57" s="11">
        <v>4.0</v>
      </c>
    </row>
    <row r="58" ht="15.75" customHeight="1">
      <c r="A58" s="3"/>
      <c r="G58" s="3"/>
      <c r="J58" s="36" t="s">
        <v>321</v>
      </c>
      <c r="K58" s="11" t="s">
        <v>52</v>
      </c>
      <c r="L58" s="11">
        <v>3.0</v>
      </c>
    </row>
    <row r="59" ht="15.75" customHeight="1">
      <c r="A59" s="3"/>
      <c r="G59" s="3"/>
      <c r="J59" s="36" t="s">
        <v>322</v>
      </c>
      <c r="K59" s="11" t="s">
        <v>54</v>
      </c>
      <c r="L59" s="11">
        <v>2.0</v>
      </c>
    </row>
    <row r="60" ht="15.75" customHeight="1">
      <c r="A60" s="3"/>
      <c r="G60" s="3"/>
      <c r="J60" s="36" t="s">
        <v>323</v>
      </c>
      <c r="K60" s="11" t="s">
        <v>56</v>
      </c>
      <c r="L60" s="11">
        <v>1.0</v>
      </c>
    </row>
    <row r="61" ht="15.75" customHeight="1">
      <c r="A61" s="3"/>
      <c r="G61" s="3"/>
      <c r="J61" s="36" t="s">
        <v>324</v>
      </c>
      <c r="K61" s="11" t="s">
        <v>58</v>
      </c>
      <c r="L61" s="11">
        <v>0.0</v>
      </c>
    </row>
    <row r="62" ht="15.75" customHeight="1">
      <c r="A62" s="3"/>
      <c r="G62" s="3"/>
    </row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21">
    <mergeCell ref="L7:L8"/>
    <mergeCell ref="M7:M8"/>
    <mergeCell ref="J7:J8"/>
    <mergeCell ref="K7:K8"/>
    <mergeCell ref="K10:K13"/>
    <mergeCell ref="L10:L13"/>
    <mergeCell ref="M10:M13"/>
    <mergeCell ref="L14:L17"/>
    <mergeCell ref="M14:M17"/>
    <mergeCell ref="H18:H21"/>
    <mergeCell ref="H22:H25"/>
    <mergeCell ref="H30:H33"/>
    <mergeCell ref="H35:H38"/>
    <mergeCell ref="H39:H42"/>
    <mergeCell ref="H43:H46"/>
    <mergeCell ref="H47:H50"/>
    <mergeCell ref="I22:I25"/>
    <mergeCell ref="I30:I33"/>
    <mergeCell ref="I35:I38"/>
    <mergeCell ref="I39:I42"/>
    <mergeCell ref="I43:I46"/>
    <mergeCell ref="I47:I50"/>
    <mergeCell ref="H7:H8"/>
    <mergeCell ref="I7:I8"/>
    <mergeCell ref="H10:H13"/>
    <mergeCell ref="I10:I13"/>
    <mergeCell ref="H14:H17"/>
    <mergeCell ref="I14:I17"/>
    <mergeCell ref="I18:I21"/>
    <mergeCell ref="A14:A17"/>
    <mergeCell ref="B14:B17"/>
    <mergeCell ref="C14:C17"/>
    <mergeCell ref="D14:D17"/>
    <mergeCell ref="E14:E17"/>
    <mergeCell ref="B18:B21"/>
    <mergeCell ref="E18:E21"/>
    <mergeCell ref="A18:A21"/>
    <mergeCell ref="A22:A25"/>
    <mergeCell ref="B22:B25"/>
    <mergeCell ref="C22:C25"/>
    <mergeCell ref="D22:D25"/>
    <mergeCell ref="E22:E25"/>
    <mergeCell ref="A26:A29"/>
    <mergeCell ref="C35:C38"/>
    <mergeCell ref="D35:D38"/>
    <mergeCell ref="A30:A33"/>
    <mergeCell ref="B30:B33"/>
    <mergeCell ref="C30:C33"/>
    <mergeCell ref="D30:D33"/>
    <mergeCell ref="E30:E33"/>
    <mergeCell ref="B35:B38"/>
    <mergeCell ref="E35:E38"/>
    <mergeCell ref="B43:B46"/>
    <mergeCell ref="C43:C46"/>
    <mergeCell ref="A47:A50"/>
    <mergeCell ref="B47:B50"/>
    <mergeCell ref="C47:C50"/>
    <mergeCell ref="D43:D46"/>
    <mergeCell ref="E43:E46"/>
    <mergeCell ref="D47:D50"/>
    <mergeCell ref="E47:E50"/>
    <mergeCell ref="A35:A38"/>
    <mergeCell ref="A39:A42"/>
    <mergeCell ref="B39:B42"/>
    <mergeCell ref="C39:C42"/>
    <mergeCell ref="D39:D42"/>
    <mergeCell ref="E39:E42"/>
    <mergeCell ref="A43:A46"/>
    <mergeCell ref="K14:K17"/>
    <mergeCell ref="K18:K21"/>
    <mergeCell ref="L18:L21"/>
    <mergeCell ref="M18:M21"/>
    <mergeCell ref="K22:K25"/>
    <mergeCell ref="L22:L25"/>
    <mergeCell ref="M22:M25"/>
    <mergeCell ref="L43:L46"/>
    <mergeCell ref="M43:M46"/>
    <mergeCell ref="K47:K50"/>
    <mergeCell ref="L47:L50"/>
    <mergeCell ref="M47:M50"/>
    <mergeCell ref="K35:K38"/>
    <mergeCell ref="L35:L38"/>
    <mergeCell ref="M35:M38"/>
    <mergeCell ref="K39:K42"/>
    <mergeCell ref="L39:L42"/>
    <mergeCell ref="M39:M42"/>
    <mergeCell ref="K43:K46"/>
    <mergeCell ref="E7:E8"/>
    <mergeCell ref="F7:G7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A10:A13"/>
    <mergeCell ref="B10:B13"/>
    <mergeCell ref="C10:C13"/>
    <mergeCell ref="D10:D13"/>
    <mergeCell ref="E10:E13"/>
    <mergeCell ref="C18:C21"/>
    <mergeCell ref="D18:D21"/>
    <mergeCell ref="B26:B29"/>
    <mergeCell ref="C26:C29"/>
    <mergeCell ref="D26:D29"/>
    <mergeCell ref="E26:E29"/>
    <mergeCell ref="H26:H29"/>
    <mergeCell ref="I26:I29"/>
    <mergeCell ref="K26:K29"/>
    <mergeCell ref="L26:L29"/>
    <mergeCell ref="M26:M29"/>
    <mergeCell ref="K30:K33"/>
    <mergeCell ref="L30:L33"/>
    <mergeCell ref="M30:M33"/>
    <mergeCell ref="B34:M34"/>
    <mergeCell ref="B51:M51"/>
    <mergeCell ref="A52:G52"/>
    <mergeCell ref="A53:K53"/>
  </mergeCells>
  <printOptions/>
  <pageMargins bottom="0.75" footer="0.0" header="0.0" left="0.7" right="0.7" top="0.75"/>
  <pageSetup orientation="landscape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4" width="8.71"/>
    <col customWidth="1" min="5" max="5" width="14.57"/>
    <col customWidth="1" min="6" max="7" width="13.14"/>
    <col customWidth="1" min="8" max="8" width="8.71"/>
    <col customWidth="1" min="9" max="9" width="12.57"/>
    <col customWidth="1" min="10" max="10" width="10.0"/>
    <col customWidth="1" min="11" max="11" width="14.0"/>
    <col customWidth="1" min="12" max="12" width="12.43"/>
    <col customWidth="1" min="13" max="13" width="41.14"/>
    <col customWidth="1" min="14" max="26" width="8.71"/>
  </cols>
  <sheetData>
    <row r="1">
      <c r="A1" s="1" t="s">
        <v>0</v>
      </c>
    </row>
    <row r="2">
      <c r="A2" s="1" t="s">
        <v>325</v>
      </c>
    </row>
    <row r="3">
      <c r="A3" s="1" t="s">
        <v>326</v>
      </c>
    </row>
    <row r="4">
      <c r="A4" s="1" t="s">
        <v>3</v>
      </c>
    </row>
    <row r="5">
      <c r="A5" s="1" t="s">
        <v>4</v>
      </c>
    </row>
    <row r="6">
      <c r="A6" s="3"/>
      <c r="G6" s="3"/>
    </row>
    <row r="7">
      <c r="A7" s="4" t="s">
        <v>5</v>
      </c>
      <c r="B7" s="4" t="s">
        <v>6</v>
      </c>
      <c r="C7" s="4" t="s">
        <v>7</v>
      </c>
      <c r="D7" s="4" t="s">
        <v>8</v>
      </c>
      <c r="E7" s="4" t="s">
        <v>9</v>
      </c>
      <c r="F7" s="5" t="s">
        <v>10</v>
      </c>
      <c r="G7" s="6"/>
      <c r="H7" s="4" t="s">
        <v>11</v>
      </c>
      <c r="I7" s="4" t="s">
        <v>12</v>
      </c>
      <c r="J7" s="4" t="s">
        <v>13</v>
      </c>
      <c r="K7" s="4" t="s">
        <v>14</v>
      </c>
      <c r="L7" s="4" t="s">
        <v>15</v>
      </c>
      <c r="M7" s="4" t="s">
        <v>16</v>
      </c>
    </row>
    <row r="8">
      <c r="A8" s="7"/>
      <c r="B8" s="7"/>
      <c r="C8" s="7"/>
      <c r="D8" s="7"/>
      <c r="E8" s="7"/>
      <c r="F8" s="8" t="s">
        <v>17</v>
      </c>
      <c r="G8" s="9" t="s">
        <v>18</v>
      </c>
      <c r="H8" s="7"/>
      <c r="I8" s="7"/>
      <c r="J8" s="7"/>
      <c r="K8" s="7"/>
      <c r="L8" s="7"/>
      <c r="M8" s="7"/>
    </row>
    <row r="9">
      <c r="A9" s="8">
        <v>1.0</v>
      </c>
      <c r="B9" s="8">
        <v>2.0</v>
      </c>
      <c r="C9" s="8">
        <v>3.0</v>
      </c>
      <c r="D9" s="8">
        <v>4.0</v>
      </c>
      <c r="E9" s="8">
        <v>5.0</v>
      </c>
      <c r="F9" s="10">
        <v>6.0</v>
      </c>
      <c r="G9" s="11">
        <v>7.0</v>
      </c>
      <c r="H9" s="8">
        <v>8.0</v>
      </c>
      <c r="I9" s="8">
        <v>9.0</v>
      </c>
      <c r="J9" s="8">
        <v>10.0</v>
      </c>
      <c r="K9" s="8">
        <v>11.0</v>
      </c>
      <c r="L9" s="8">
        <v>12.0</v>
      </c>
      <c r="M9" s="8">
        <v>13.0</v>
      </c>
    </row>
    <row r="10">
      <c r="A10" s="12" t="s">
        <v>19</v>
      </c>
      <c r="B10" s="13" t="s">
        <v>20</v>
      </c>
      <c r="C10" s="13">
        <v>1.0</v>
      </c>
      <c r="D10" s="13">
        <v>1.0</v>
      </c>
      <c r="E10" s="13" t="s">
        <v>21</v>
      </c>
      <c r="F10" s="14" t="s">
        <v>22</v>
      </c>
      <c r="G10" s="11"/>
      <c r="H10" s="4">
        <v>3.0</v>
      </c>
      <c r="I10" s="15">
        <f>0.7*H10</f>
        <v>2.1</v>
      </c>
      <c r="J10" s="8"/>
      <c r="K10" s="16">
        <f>(J10*G10)+(J11*G11)+(J12*G12)+(J13*G13)</f>
        <v>224.5</v>
      </c>
      <c r="L10" s="17">
        <f>K10/100</f>
        <v>2.245</v>
      </c>
      <c r="M10" s="18" t="s">
        <v>23</v>
      </c>
    </row>
    <row r="11">
      <c r="A11" s="19"/>
      <c r="B11" s="19"/>
      <c r="C11" s="19"/>
      <c r="D11" s="19"/>
      <c r="E11" s="19"/>
      <c r="F11" s="20" t="s">
        <v>24</v>
      </c>
      <c r="G11" s="9">
        <v>1.0</v>
      </c>
      <c r="H11" s="19"/>
      <c r="I11" s="19"/>
      <c r="J11" s="9">
        <v>72.5</v>
      </c>
      <c r="K11" s="19"/>
      <c r="L11" s="19"/>
      <c r="M11" s="19"/>
    </row>
    <row r="12">
      <c r="A12" s="19"/>
      <c r="B12" s="19"/>
      <c r="C12" s="19"/>
      <c r="D12" s="19"/>
      <c r="E12" s="19"/>
      <c r="F12" s="20" t="s">
        <v>25</v>
      </c>
      <c r="G12" s="9">
        <v>1.0</v>
      </c>
      <c r="H12" s="19"/>
      <c r="I12" s="19"/>
      <c r="J12" s="9">
        <v>72.0</v>
      </c>
      <c r="K12" s="19"/>
      <c r="L12" s="19"/>
      <c r="M12" s="19"/>
    </row>
    <row r="13">
      <c r="A13" s="7"/>
      <c r="B13" s="7"/>
      <c r="C13" s="7"/>
      <c r="D13" s="7"/>
      <c r="E13" s="7"/>
      <c r="F13" s="20" t="s">
        <v>26</v>
      </c>
      <c r="G13" s="9">
        <v>1.0</v>
      </c>
      <c r="H13" s="7"/>
      <c r="I13" s="7"/>
      <c r="J13" s="9">
        <v>80.0</v>
      </c>
      <c r="K13" s="7"/>
      <c r="L13" s="7"/>
      <c r="M13" s="7"/>
    </row>
    <row r="14">
      <c r="A14" s="13">
        <v>3.0</v>
      </c>
      <c r="B14" s="13" t="s">
        <v>20</v>
      </c>
      <c r="C14" s="13">
        <v>2.0</v>
      </c>
      <c r="D14" s="13">
        <v>2.0</v>
      </c>
      <c r="E14" s="13" t="s">
        <v>21</v>
      </c>
      <c r="F14" s="14" t="s">
        <v>22</v>
      </c>
      <c r="G14" s="11"/>
      <c r="H14" s="4">
        <f>SUM(G14:G17)</f>
        <v>3</v>
      </c>
      <c r="I14" s="4">
        <f>0.7*H14</f>
        <v>2.1</v>
      </c>
      <c r="J14" s="8"/>
      <c r="K14" s="16">
        <f>(J14*G14)+(J15*G15)+(J16*G16)+(J17*G17)</f>
        <v>224.5</v>
      </c>
      <c r="L14" s="21">
        <f>K14/100</f>
        <v>2.245</v>
      </c>
      <c r="M14" s="18" t="s">
        <v>27</v>
      </c>
    </row>
    <row r="15">
      <c r="A15" s="19"/>
      <c r="B15" s="19"/>
      <c r="C15" s="19"/>
      <c r="D15" s="19"/>
      <c r="E15" s="19"/>
      <c r="F15" s="20" t="s">
        <v>24</v>
      </c>
      <c r="G15" s="9">
        <v>1.0</v>
      </c>
      <c r="H15" s="19"/>
      <c r="I15" s="19"/>
      <c r="J15" s="9">
        <v>72.5</v>
      </c>
      <c r="K15" s="19"/>
      <c r="L15" s="19"/>
      <c r="M15" s="19"/>
    </row>
    <row r="16">
      <c r="A16" s="19"/>
      <c r="B16" s="19"/>
      <c r="C16" s="19"/>
      <c r="D16" s="19"/>
      <c r="E16" s="19"/>
      <c r="F16" s="20" t="s">
        <v>25</v>
      </c>
      <c r="G16" s="9">
        <v>1.0</v>
      </c>
      <c r="H16" s="19"/>
      <c r="I16" s="19"/>
      <c r="J16" s="9">
        <v>72.0</v>
      </c>
      <c r="K16" s="19"/>
      <c r="L16" s="19"/>
      <c r="M16" s="19"/>
    </row>
    <row r="17">
      <c r="A17" s="7"/>
      <c r="B17" s="7"/>
      <c r="C17" s="7"/>
      <c r="D17" s="7"/>
      <c r="E17" s="7"/>
      <c r="F17" s="20" t="s">
        <v>26</v>
      </c>
      <c r="G17" s="9">
        <v>1.0</v>
      </c>
      <c r="H17" s="7"/>
      <c r="I17" s="7"/>
      <c r="J17" s="9">
        <v>80.0</v>
      </c>
      <c r="K17" s="7"/>
      <c r="L17" s="7"/>
      <c r="M17" s="7"/>
    </row>
    <row r="18">
      <c r="A18" s="13">
        <v>4.0</v>
      </c>
      <c r="B18" s="13" t="s">
        <v>20</v>
      </c>
      <c r="C18" s="13">
        <v>3.0</v>
      </c>
      <c r="D18" s="13">
        <v>3.0</v>
      </c>
      <c r="E18" s="13" t="s">
        <v>21</v>
      </c>
      <c r="F18" s="14" t="s">
        <v>28</v>
      </c>
      <c r="G18" s="11">
        <v>15.0</v>
      </c>
      <c r="H18" s="4">
        <f>SUM(G18:G21)</f>
        <v>18</v>
      </c>
      <c r="I18" s="4">
        <f>0.7*H18</f>
        <v>12.6</v>
      </c>
      <c r="J18" s="8">
        <v>72.0</v>
      </c>
      <c r="K18" s="16">
        <f>(J18*G18)+(J19*G19)+(J20*G20)+(J21*G21)</f>
        <v>1304.5</v>
      </c>
      <c r="L18" s="21">
        <f>K18/100</f>
        <v>13.045</v>
      </c>
      <c r="M18" s="18" t="s">
        <v>94</v>
      </c>
    </row>
    <row r="19">
      <c r="A19" s="19"/>
      <c r="B19" s="19"/>
      <c r="C19" s="19"/>
      <c r="D19" s="19"/>
      <c r="E19" s="19"/>
      <c r="F19" s="20" t="s">
        <v>24</v>
      </c>
      <c r="G19" s="9">
        <v>1.0</v>
      </c>
      <c r="H19" s="19"/>
      <c r="I19" s="19"/>
      <c r="J19" s="9">
        <v>72.5</v>
      </c>
      <c r="K19" s="19"/>
      <c r="L19" s="19"/>
      <c r="M19" s="19"/>
    </row>
    <row r="20">
      <c r="A20" s="19"/>
      <c r="B20" s="19"/>
      <c r="C20" s="19"/>
      <c r="D20" s="19"/>
      <c r="E20" s="19"/>
      <c r="F20" s="20" t="s">
        <v>25</v>
      </c>
      <c r="G20" s="9">
        <v>1.0</v>
      </c>
      <c r="H20" s="19"/>
      <c r="I20" s="19"/>
      <c r="J20" s="9">
        <v>72.0</v>
      </c>
      <c r="K20" s="19"/>
      <c r="L20" s="19"/>
      <c r="M20" s="19"/>
    </row>
    <row r="21" ht="15.75" customHeight="1">
      <c r="A21" s="7"/>
      <c r="B21" s="7"/>
      <c r="C21" s="7"/>
      <c r="D21" s="7"/>
      <c r="E21" s="7"/>
      <c r="F21" s="20" t="s">
        <v>26</v>
      </c>
      <c r="G21" s="9">
        <v>1.0</v>
      </c>
      <c r="H21" s="7"/>
      <c r="I21" s="7"/>
      <c r="J21" s="9">
        <v>80.0</v>
      </c>
      <c r="K21" s="7"/>
      <c r="L21" s="7"/>
      <c r="M21" s="7"/>
    </row>
    <row r="22" ht="15.75" customHeight="1">
      <c r="A22" s="13">
        <v>5.0</v>
      </c>
      <c r="B22" s="13" t="s">
        <v>20</v>
      </c>
      <c r="C22" s="13">
        <v>5.0</v>
      </c>
      <c r="D22" s="13">
        <v>4.0</v>
      </c>
      <c r="E22" s="13" t="s">
        <v>21</v>
      </c>
      <c r="F22" s="14" t="s">
        <v>22</v>
      </c>
      <c r="G22" s="11">
        <v>25.0</v>
      </c>
      <c r="H22" s="4">
        <f>SUM(G22:G25)</f>
        <v>28</v>
      </c>
      <c r="I22" s="4">
        <f>0.7*H22</f>
        <v>19.6</v>
      </c>
      <c r="J22" s="8">
        <v>40.0</v>
      </c>
      <c r="K22" s="16">
        <f>(J22*G22)+(J23*G23)+(J24*G24)+(J25*G25)</f>
        <v>1224.5</v>
      </c>
      <c r="L22" s="21">
        <f>K22/100</f>
        <v>12.245</v>
      </c>
      <c r="M22" s="18" t="s">
        <v>280</v>
      </c>
    </row>
    <row r="23" ht="15.75" customHeight="1">
      <c r="A23" s="19"/>
      <c r="B23" s="19"/>
      <c r="C23" s="19"/>
      <c r="D23" s="19"/>
      <c r="E23" s="19"/>
      <c r="F23" s="20" t="s">
        <v>24</v>
      </c>
      <c r="G23" s="9">
        <v>1.0</v>
      </c>
      <c r="H23" s="19"/>
      <c r="I23" s="19"/>
      <c r="J23" s="9">
        <v>72.5</v>
      </c>
      <c r="K23" s="19"/>
      <c r="L23" s="19"/>
      <c r="M23" s="19"/>
    </row>
    <row r="24" ht="15.75" customHeight="1">
      <c r="A24" s="19"/>
      <c r="B24" s="19"/>
      <c r="C24" s="19"/>
      <c r="D24" s="19"/>
      <c r="E24" s="19"/>
      <c r="F24" s="20" t="s">
        <v>25</v>
      </c>
      <c r="G24" s="9">
        <v>1.0</v>
      </c>
      <c r="H24" s="19"/>
      <c r="I24" s="19"/>
      <c r="J24" s="9">
        <v>72.0</v>
      </c>
      <c r="K24" s="19"/>
      <c r="L24" s="19"/>
      <c r="M24" s="19"/>
    </row>
    <row r="25" ht="15.75" customHeight="1">
      <c r="A25" s="7"/>
      <c r="B25" s="7"/>
      <c r="C25" s="7"/>
      <c r="D25" s="7"/>
      <c r="E25" s="7"/>
      <c r="F25" s="20" t="s">
        <v>26</v>
      </c>
      <c r="G25" s="9">
        <v>1.0</v>
      </c>
      <c r="H25" s="7"/>
      <c r="I25" s="7"/>
      <c r="J25" s="9">
        <v>80.0</v>
      </c>
      <c r="K25" s="7"/>
      <c r="L25" s="7"/>
      <c r="M25" s="7"/>
    </row>
    <row r="26" ht="15.75" customHeight="1">
      <c r="A26" s="13">
        <v>6.0</v>
      </c>
      <c r="B26" s="13" t="s">
        <v>20</v>
      </c>
      <c r="C26" s="13">
        <v>5.0</v>
      </c>
      <c r="D26" s="13">
        <v>5.0</v>
      </c>
      <c r="E26" s="13" t="s">
        <v>31</v>
      </c>
      <c r="F26" s="14" t="s">
        <v>22</v>
      </c>
      <c r="G26" s="9"/>
      <c r="H26" s="4">
        <f>SUM(G26:G29)</f>
        <v>3</v>
      </c>
      <c r="I26" s="4">
        <f>0.7*H26</f>
        <v>2.1</v>
      </c>
      <c r="J26" s="9"/>
      <c r="K26" s="16">
        <f>(J26*G26)+(J27*G27)+(J28*G28)+(J29*G29)</f>
        <v>224.5</v>
      </c>
      <c r="L26" s="21">
        <f>K26/100</f>
        <v>2.245</v>
      </c>
      <c r="M26" s="18" t="s">
        <v>72</v>
      </c>
    </row>
    <row r="27" ht="15.75" customHeight="1">
      <c r="A27" s="19"/>
      <c r="B27" s="19"/>
      <c r="C27" s="19"/>
      <c r="D27" s="19"/>
      <c r="E27" s="19"/>
      <c r="F27" s="20" t="s">
        <v>24</v>
      </c>
      <c r="G27" s="9">
        <v>1.0</v>
      </c>
      <c r="H27" s="19"/>
      <c r="I27" s="19"/>
      <c r="J27" s="9">
        <v>72.5</v>
      </c>
      <c r="K27" s="19"/>
      <c r="L27" s="19"/>
      <c r="M27" s="19"/>
    </row>
    <row r="28" ht="15.75" customHeight="1">
      <c r="A28" s="19"/>
      <c r="B28" s="19"/>
      <c r="C28" s="19"/>
      <c r="D28" s="19"/>
      <c r="E28" s="19"/>
      <c r="F28" s="20" t="s">
        <v>25</v>
      </c>
      <c r="G28" s="9">
        <v>1.0</v>
      </c>
      <c r="H28" s="19"/>
      <c r="I28" s="19"/>
      <c r="J28" s="9">
        <v>72.0</v>
      </c>
      <c r="K28" s="19"/>
      <c r="L28" s="19"/>
      <c r="M28" s="19"/>
    </row>
    <row r="29" ht="15.75" customHeight="1">
      <c r="A29" s="7"/>
      <c r="B29" s="7"/>
      <c r="C29" s="7"/>
      <c r="D29" s="7"/>
      <c r="E29" s="7"/>
      <c r="F29" s="20" t="s">
        <v>26</v>
      </c>
      <c r="G29" s="9">
        <v>1.0</v>
      </c>
      <c r="H29" s="7"/>
      <c r="I29" s="7"/>
      <c r="J29" s="9">
        <v>80.0</v>
      </c>
      <c r="K29" s="7"/>
      <c r="L29" s="7"/>
      <c r="M29" s="7"/>
    </row>
    <row r="30" ht="15.75" customHeight="1">
      <c r="A30" s="13">
        <v>7.0</v>
      </c>
      <c r="B30" s="13" t="s">
        <v>20</v>
      </c>
      <c r="C30" s="13">
        <v>5.0</v>
      </c>
      <c r="D30" s="13">
        <v>6.0</v>
      </c>
      <c r="E30" s="13" t="s">
        <v>21</v>
      </c>
      <c r="F30" s="14" t="s">
        <v>22</v>
      </c>
      <c r="G30" s="11"/>
      <c r="H30" s="4">
        <f>SUM(G30:G33)</f>
        <v>3</v>
      </c>
      <c r="I30" s="4">
        <f>0.7*H30</f>
        <v>2.1</v>
      </c>
      <c r="J30" s="8"/>
      <c r="K30" s="16">
        <f>(J30*G30)+(J31*G31)+(J32*G32)+(J33*G33)</f>
        <v>224.5</v>
      </c>
      <c r="L30" s="21">
        <f>K30/100</f>
        <v>2.245</v>
      </c>
      <c r="M30" s="18" t="s">
        <v>33</v>
      </c>
    </row>
    <row r="31" ht="15.75" customHeight="1">
      <c r="A31" s="19"/>
      <c r="B31" s="19"/>
      <c r="C31" s="19"/>
      <c r="D31" s="19"/>
      <c r="E31" s="19"/>
      <c r="F31" s="20" t="s">
        <v>24</v>
      </c>
      <c r="G31" s="9">
        <v>1.0</v>
      </c>
      <c r="H31" s="19"/>
      <c r="I31" s="19"/>
      <c r="J31" s="9">
        <v>72.5</v>
      </c>
      <c r="K31" s="19"/>
      <c r="L31" s="19"/>
      <c r="M31" s="19"/>
    </row>
    <row r="32" ht="15.75" customHeight="1">
      <c r="A32" s="19"/>
      <c r="B32" s="19"/>
      <c r="C32" s="19"/>
      <c r="D32" s="19"/>
      <c r="E32" s="19"/>
      <c r="F32" s="20" t="s">
        <v>25</v>
      </c>
      <c r="G32" s="9">
        <v>1.0</v>
      </c>
      <c r="H32" s="19"/>
      <c r="I32" s="19"/>
      <c r="J32" s="9">
        <v>72.0</v>
      </c>
      <c r="K32" s="19"/>
      <c r="L32" s="19"/>
      <c r="M32" s="19"/>
    </row>
    <row r="33" ht="15.75" customHeight="1">
      <c r="A33" s="7"/>
      <c r="B33" s="7"/>
      <c r="C33" s="7"/>
      <c r="D33" s="7"/>
      <c r="E33" s="7"/>
      <c r="F33" s="20" t="s">
        <v>26</v>
      </c>
      <c r="G33" s="9">
        <v>1.0</v>
      </c>
      <c r="H33" s="7"/>
      <c r="I33" s="7"/>
      <c r="J33" s="9">
        <v>80.0</v>
      </c>
      <c r="K33" s="7"/>
      <c r="L33" s="7"/>
      <c r="M33" s="7"/>
    </row>
    <row r="34" ht="15.75" customHeight="1">
      <c r="A34" s="24">
        <v>8.0</v>
      </c>
      <c r="B34" s="25" t="s">
        <v>22</v>
      </c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6"/>
    </row>
    <row r="35" ht="15.75" customHeight="1">
      <c r="A35" s="12" t="s">
        <v>34</v>
      </c>
      <c r="B35" s="13" t="s">
        <v>20</v>
      </c>
      <c r="C35" s="13">
        <v>4.0</v>
      </c>
      <c r="D35" s="13">
        <v>7.0</v>
      </c>
      <c r="E35" s="13" t="s">
        <v>21</v>
      </c>
      <c r="F35" s="14" t="s">
        <v>35</v>
      </c>
      <c r="G35" s="11"/>
      <c r="H35" s="4">
        <f>SUM(G35:G38)</f>
        <v>3</v>
      </c>
      <c r="I35" s="4">
        <f>0.7*H35</f>
        <v>2.1</v>
      </c>
      <c r="J35" s="8"/>
      <c r="K35" s="16">
        <f>(J35*G35)+(J36*G36)+(J37*G37)+(J38*G38)</f>
        <v>224.5</v>
      </c>
      <c r="L35" s="17">
        <f>K35/100</f>
        <v>2.245</v>
      </c>
      <c r="M35" s="18" t="s">
        <v>36</v>
      </c>
    </row>
    <row r="36" ht="15.75" customHeight="1">
      <c r="A36" s="19"/>
      <c r="B36" s="19"/>
      <c r="C36" s="19"/>
      <c r="D36" s="19"/>
      <c r="E36" s="19"/>
      <c r="F36" s="20" t="s">
        <v>24</v>
      </c>
      <c r="G36" s="9">
        <v>1.0</v>
      </c>
      <c r="H36" s="19"/>
      <c r="I36" s="19"/>
      <c r="J36" s="9">
        <v>72.5</v>
      </c>
      <c r="K36" s="19"/>
      <c r="L36" s="19"/>
      <c r="M36" s="19"/>
    </row>
    <row r="37" ht="15.75" customHeight="1">
      <c r="A37" s="19"/>
      <c r="B37" s="19"/>
      <c r="C37" s="19"/>
      <c r="D37" s="19"/>
      <c r="E37" s="19"/>
      <c r="F37" s="20" t="s">
        <v>25</v>
      </c>
      <c r="G37" s="9">
        <v>1.0</v>
      </c>
      <c r="H37" s="19"/>
      <c r="I37" s="19"/>
      <c r="J37" s="9">
        <v>72.0</v>
      </c>
      <c r="K37" s="19"/>
      <c r="L37" s="19"/>
      <c r="M37" s="19"/>
    </row>
    <row r="38" ht="15.75" customHeight="1">
      <c r="A38" s="7"/>
      <c r="B38" s="7"/>
      <c r="C38" s="7"/>
      <c r="D38" s="7"/>
      <c r="E38" s="7"/>
      <c r="F38" s="20" t="s">
        <v>26</v>
      </c>
      <c r="G38" s="9">
        <v>1.0</v>
      </c>
      <c r="H38" s="7"/>
      <c r="I38" s="7"/>
      <c r="J38" s="9">
        <v>80.0</v>
      </c>
      <c r="K38" s="7"/>
      <c r="L38" s="7"/>
      <c r="M38" s="7"/>
    </row>
    <row r="39" ht="15.75" customHeight="1">
      <c r="A39" s="12" t="s">
        <v>37</v>
      </c>
      <c r="B39" s="13" t="s">
        <v>20</v>
      </c>
      <c r="C39" s="13">
        <v>4.0</v>
      </c>
      <c r="D39" s="13">
        <v>8.0</v>
      </c>
      <c r="E39" s="13" t="s">
        <v>21</v>
      </c>
      <c r="F39" s="14" t="s">
        <v>35</v>
      </c>
      <c r="G39" s="11">
        <v>15.0</v>
      </c>
      <c r="H39" s="4">
        <f>SUM(G39:G42)</f>
        <v>18</v>
      </c>
      <c r="I39" s="13">
        <f>0.7*H39</f>
        <v>12.6</v>
      </c>
      <c r="J39" s="8">
        <v>50.0</v>
      </c>
      <c r="K39" s="16">
        <f>(J39*G39)+(J40*G40)+(J41*G41)+(J42*G42)</f>
        <v>974.5</v>
      </c>
      <c r="L39" s="17">
        <f>K39/100</f>
        <v>9.745</v>
      </c>
      <c r="M39" s="18" t="s">
        <v>246</v>
      </c>
    </row>
    <row r="40" ht="15.75" customHeight="1">
      <c r="A40" s="19"/>
      <c r="B40" s="19"/>
      <c r="C40" s="19"/>
      <c r="D40" s="19"/>
      <c r="E40" s="19"/>
      <c r="F40" s="20" t="s">
        <v>24</v>
      </c>
      <c r="G40" s="9">
        <v>1.0</v>
      </c>
      <c r="H40" s="19"/>
      <c r="I40" s="19"/>
      <c r="J40" s="9">
        <v>72.5</v>
      </c>
      <c r="K40" s="19"/>
      <c r="L40" s="19"/>
      <c r="M40" s="19"/>
    </row>
    <row r="41" ht="15.75" customHeight="1">
      <c r="A41" s="19"/>
      <c r="B41" s="19"/>
      <c r="C41" s="19"/>
      <c r="D41" s="19"/>
      <c r="E41" s="19"/>
      <c r="F41" s="20" t="s">
        <v>25</v>
      </c>
      <c r="G41" s="9">
        <v>1.0</v>
      </c>
      <c r="H41" s="19"/>
      <c r="I41" s="19"/>
      <c r="J41" s="9">
        <v>72.0</v>
      </c>
      <c r="K41" s="19"/>
      <c r="L41" s="19"/>
      <c r="M41" s="19"/>
    </row>
    <row r="42" ht="15.75" customHeight="1">
      <c r="A42" s="7"/>
      <c r="B42" s="7"/>
      <c r="C42" s="7"/>
      <c r="D42" s="7"/>
      <c r="E42" s="7"/>
      <c r="F42" s="20" t="s">
        <v>26</v>
      </c>
      <c r="G42" s="9">
        <v>1.0</v>
      </c>
      <c r="H42" s="7"/>
      <c r="I42" s="7"/>
      <c r="J42" s="9">
        <v>80.0</v>
      </c>
      <c r="K42" s="7"/>
      <c r="L42" s="7"/>
      <c r="M42" s="7"/>
    </row>
    <row r="43" ht="15.75" customHeight="1">
      <c r="A43" s="12" t="s">
        <v>39</v>
      </c>
      <c r="B43" s="13" t="s">
        <v>20</v>
      </c>
      <c r="C43" s="13">
        <v>4.0</v>
      </c>
      <c r="D43" s="13">
        <v>9.0</v>
      </c>
      <c r="E43" s="13" t="s">
        <v>21</v>
      </c>
      <c r="F43" s="14" t="s">
        <v>35</v>
      </c>
      <c r="G43" s="11">
        <v>15.0</v>
      </c>
      <c r="H43" s="4">
        <f>SUM(G43:G46)</f>
        <v>18</v>
      </c>
      <c r="I43" s="13">
        <f>0.7*H43</f>
        <v>12.6</v>
      </c>
      <c r="J43" s="8">
        <v>50.0</v>
      </c>
      <c r="K43" s="16">
        <f>(J43*G43)+(J44*G44)+(J45*G45)+(J46*G46)</f>
        <v>974.5</v>
      </c>
      <c r="L43" s="17">
        <f>K43/100</f>
        <v>9.745</v>
      </c>
      <c r="M43" s="18" t="s">
        <v>247</v>
      </c>
    </row>
    <row r="44" ht="15.75" customHeight="1">
      <c r="A44" s="19"/>
      <c r="B44" s="19"/>
      <c r="C44" s="19"/>
      <c r="D44" s="19"/>
      <c r="E44" s="19"/>
      <c r="F44" s="20" t="s">
        <v>24</v>
      </c>
      <c r="G44" s="9">
        <v>1.0</v>
      </c>
      <c r="H44" s="19"/>
      <c r="I44" s="19"/>
      <c r="J44" s="9">
        <v>72.5</v>
      </c>
      <c r="K44" s="19"/>
      <c r="L44" s="19"/>
      <c r="M44" s="19"/>
    </row>
    <row r="45" ht="15.75" customHeight="1">
      <c r="A45" s="19"/>
      <c r="B45" s="19"/>
      <c r="C45" s="19"/>
      <c r="D45" s="19"/>
      <c r="E45" s="19"/>
      <c r="F45" s="20" t="s">
        <v>25</v>
      </c>
      <c r="G45" s="9">
        <v>1.0</v>
      </c>
      <c r="H45" s="19"/>
      <c r="I45" s="19"/>
      <c r="J45" s="9">
        <v>72.0</v>
      </c>
      <c r="K45" s="19"/>
      <c r="L45" s="19"/>
      <c r="M45" s="19"/>
    </row>
    <row r="46" ht="15.75" customHeight="1">
      <c r="A46" s="7"/>
      <c r="B46" s="7"/>
      <c r="C46" s="7"/>
      <c r="D46" s="7"/>
      <c r="E46" s="7"/>
      <c r="F46" s="20" t="s">
        <v>26</v>
      </c>
      <c r="G46" s="9">
        <v>1.0</v>
      </c>
      <c r="H46" s="7"/>
      <c r="I46" s="7"/>
      <c r="J46" s="9">
        <v>80.0</v>
      </c>
      <c r="K46" s="7"/>
      <c r="L46" s="7"/>
      <c r="M46" s="7"/>
    </row>
    <row r="47" ht="15.75" customHeight="1">
      <c r="A47" s="13">
        <v>15.0</v>
      </c>
      <c r="B47" s="13" t="s">
        <v>20</v>
      </c>
      <c r="C47" s="13">
        <v>5.0</v>
      </c>
      <c r="D47" s="13">
        <v>10.0</v>
      </c>
      <c r="E47" s="13" t="s">
        <v>21</v>
      </c>
      <c r="F47" s="14" t="s">
        <v>35</v>
      </c>
      <c r="G47" s="9"/>
      <c r="H47" s="4">
        <f>SUM(G47:G50)</f>
        <v>3</v>
      </c>
      <c r="I47" s="13">
        <f>0.7*H47</f>
        <v>2.1</v>
      </c>
      <c r="J47" s="9"/>
      <c r="K47" s="16">
        <f>(J47*G47)+(J48*G48)+(J49*G49)+(J50*G50)</f>
        <v>224.5</v>
      </c>
      <c r="L47" s="17">
        <f>K47/100</f>
        <v>2.245</v>
      </c>
      <c r="M47" s="18" t="s">
        <v>96</v>
      </c>
    </row>
    <row r="48" ht="15.75" customHeight="1">
      <c r="A48" s="19"/>
      <c r="B48" s="19"/>
      <c r="C48" s="19"/>
      <c r="D48" s="19"/>
      <c r="E48" s="19"/>
      <c r="F48" s="20" t="s">
        <v>24</v>
      </c>
      <c r="G48" s="9">
        <v>1.0</v>
      </c>
      <c r="H48" s="19"/>
      <c r="I48" s="19"/>
      <c r="J48" s="9">
        <v>72.5</v>
      </c>
      <c r="K48" s="19"/>
      <c r="L48" s="19"/>
      <c r="M48" s="19"/>
    </row>
    <row r="49" ht="15.75" customHeight="1">
      <c r="A49" s="19"/>
      <c r="B49" s="19"/>
      <c r="C49" s="19"/>
      <c r="D49" s="19"/>
      <c r="E49" s="19"/>
      <c r="F49" s="20" t="s">
        <v>25</v>
      </c>
      <c r="G49" s="9">
        <v>1.0</v>
      </c>
      <c r="H49" s="19"/>
      <c r="I49" s="19"/>
      <c r="J49" s="9">
        <v>72.0</v>
      </c>
      <c r="K49" s="19"/>
      <c r="L49" s="19"/>
      <c r="M49" s="19"/>
    </row>
    <row r="50" ht="15.75" customHeight="1">
      <c r="A50" s="19"/>
      <c r="B50" s="19"/>
      <c r="C50" s="19"/>
      <c r="D50" s="19"/>
      <c r="E50" s="19"/>
      <c r="F50" s="20" t="s">
        <v>26</v>
      </c>
      <c r="G50" s="9">
        <v>1.0</v>
      </c>
      <c r="H50" s="7"/>
      <c r="I50" s="7"/>
      <c r="J50" s="9">
        <v>80.0</v>
      </c>
      <c r="K50" s="7"/>
      <c r="L50" s="7"/>
      <c r="M50" s="7"/>
    </row>
    <row r="51" ht="15.75" customHeight="1">
      <c r="A51" s="24">
        <v>16.0</v>
      </c>
      <c r="B51" s="25" t="s">
        <v>35</v>
      </c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6"/>
    </row>
    <row r="52" ht="15.75" customHeight="1">
      <c r="A52" s="27" t="s">
        <v>42</v>
      </c>
      <c r="B52" s="26"/>
      <c r="C52" s="26"/>
      <c r="D52" s="26"/>
      <c r="E52" s="26"/>
      <c r="F52" s="26"/>
      <c r="G52" s="6"/>
      <c r="H52" s="28">
        <f t="shared" ref="H52:L52" si="1">SUM(H10:H50)</f>
        <v>100</v>
      </c>
      <c r="I52" s="29">
        <f t="shared" si="1"/>
        <v>70</v>
      </c>
      <c r="J52" s="28">
        <f t="shared" si="1"/>
        <v>2457</v>
      </c>
      <c r="K52" s="30">
        <f t="shared" si="1"/>
        <v>5825</v>
      </c>
      <c r="L52" s="31">
        <f t="shared" si="1"/>
        <v>58.25</v>
      </c>
      <c r="M52" s="14"/>
    </row>
    <row r="53" ht="15.75" customHeight="1">
      <c r="A53" s="32" t="s">
        <v>43</v>
      </c>
      <c r="B53" s="26"/>
      <c r="C53" s="26"/>
      <c r="D53" s="26"/>
      <c r="E53" s="26"/>
      <c r="F53" s="26"/>
      <c r="G53" s="26"/>
      <c r="H53" s="26"/>
      <c r="I53" s="26"/>
      <c r="J53" s="26"/>
      <c r="K53" s="6"/>
      <c r="L53" s="33"/>
      <c r="M53" s="34" t="s">
        <v>140</v>
      </c>
    </row>
    <row r="54" ht="15.75" customHeight="1">
      <c r="A54" s="3"/>
      <c r="G54" s="3"/>
    </row>
    <row r="55" ht="15.75" customHeight="1">
      <c r="A55" s="3"/>
      <c r="G55" s="3"/>
      <c r="J55" s="35" t="s">
        <v>45</v>
      </c>
    </row>
    <row r="56" ht="15.75" customHeight="1">
      <c r="A56" s="3"/>
      <c r="G56" s="3"/>
      <c r="J56" s="11" t="s">
        <v>46</v>
      </c>
      <c r="K56" s="11" t="s">
        <v>47</v>
      </c>
      <c r="L56" s="11" t="s">
        <v>48</v>
      </c>
    </row>
    <row r="57" ht="15.75" customHeight="1">
      <c r="A57" s="3"/>
      <c r="G57" s="3"/>
      <c r="J57" s="36" t="s">
        <v>327</v>
      </c>
      <c r="K57" s="11" t="s">
        <v>50</v>
      </c>
      <c r="L57" s="11">
        <v>4.0</v>
      </c>
    </row>
    <row r="58" ht="15.75" customHeight="1">
      <c r="A58" s="3"/>
      <c r="G58" s="3"/>
      <c r="J58" s="36" t="s">
        <v>328</v>
      </c>
      <c r="K58" s="11" t="s">
        <v>52</v>
      </c>
      <c r="L58" s="11">
        <v>3.0</v>
      </c>
    </row>
    <row r="59" ht="15.75" customHeight="1">
      <c r="A59" s="3"/>
      <c r="G59" s="3"/>
      <c r="J59" s="36" t="s">
        <v>329</v>
      </c>
      <c r="K59" s="11" t="s">
        <v>54</v>
      </c>
      <c r="L59" s="11">
        <v>2.0</v>
      </c>
    </row>
    <row r="60" ht="15.75" customHeight="1">
      <c r="A60" s="3"/>
      <c r="G60" s="3"/>
      <c r="J60" s="36" t="s">
        <v>330</v>
      </c>
      <c r="K60" s="11" t="s">
        <v>56</v>
      </c>
      <c r="L60" s="11">
        <v>1.0</v>
      </c>
    </row>
    <row r="61" ht="15.75" customHeight="1">
      <c r="A61" s="3"/>
      <c r="G61" s="3"/>
      <c r="J61" s="36" t="s">
        <v>331</v>
      </c>
      <c r="K61" s="11" t="s">
        <v>58</v>
      </c>
      <c r="L61" s="11">
        <v>0.0</v>
      </c>
    </row>
    <row r="62" ht="15.75" customHeight="1">
      <c r="A62" s="3"/>
      <c r="G62" s="3"/>
    </row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21">
    <mergeCell ref="L7:L8"/>
    <mergeCell ref="M7:M8"/>
    <mergeCell ref="J7:J8"/>
    <mergeCell ref="K7:K8"/>
    <mergeCell ref="K10:K13"/>
    <mergeCell ref="L10:L13"/>
    <mergeCell ref="M10:M13"/>
    <mergeCell ref="L14:L17"/>
    <mergeCell ref="M14:M17"/>
    <mergeCell ref="H18:H21"/>
    <mergeCell ref="H22:H25"/>
    <mergeCell ref="H30:H33"/>
    <mergeCell ref="H35:H38"/>
    <mergeCell ref="H39:H42"/>
    <mergeCell ref="H43:H46"/>
    <mergeCell ref="H47:H50"/>
    <mergeCell ref="I22:I25"/>
    <mergeCell ref="I30:I33"/>
    <mergeCell ref="I35:I38"/>
    <mergeCell ref="I39:I42"/>
    <mergeCell ref="I43:I46"/>
    <mergeCell ref="I47:I50"/>
    <mergeCell ref="H7:H8"/>
    <mergeCell ref="I7:I8"/>
    <mergeCell ref="H10:H13"/>
    <mergeCell ref="I10:I13"/>
    <mergeCell ref="H14:H17"/>
    <mergeCell ref="I14:I17"/>
    <mergeCell ref="I18:I21"/>
    <mergeCell ref="A14:A17"/>
    <mergeCell ref="B14:B17"/>
    <mergeCell ref="C14:C17"/>
    <mergeCell ref="D14:D17"/>
    <mergeCell ref="E14:E17"/>
    <mergeCell ref="B18:B21"/>
    <mergeCell ref="E18:E21"/>
    <mergeCell ref="A18:A21"/>
    <mergeCell ref="A22:A25"/>
    <mergeCell ref="B22:B25"/>
    <mergeCell ref="C22:C25"/>
    <mergeCell ref="D22:D25"/>
    <mergeCell ref="E22:E25"/>
    <mergeCell ref="A26:A29"/>
    <mergeCell ref="C35:C38"/>
    <mergeCell ref="D35:D38"/>
    <mergeCell ref="A30:A33"/>
    <mergeCell ref="B30:B33"/>
    <mergeCell ref="C30:C33"/>
    <mergeCell ref="D30:D33"/>
    <mergeCell ref="E30:E33"/>
    <mergeCell ref="B35:B38"/>
    <mergeCell ref="E35:E38"/>
    <mergeCell ref="B43:B46"/>
    <mergeCell ref="C43:C46"/>
    <mergeCell ref="A47:A50"/>
    <mergeCell ref="B47:B50"/>
    <mergeCell ref="C47:C50"/>
    <mergeCell ref="D43:D46"/>
    <mergeCell ref="E43:E46"/>
    <mergeCell ref="D47:D50"/>
    <mergeCell ref="E47:E50"/>
    <mergeCell ref="A35:A38"/>
    <mergeCell ref="A39:A42"/>
    <mergeCell ref="B39:B42"/>
    <mergeCell ref="C39:C42"/>
    <mergeCell ref="D39:D42"/>
    <mergeCell ref="E39:E42"/>
    <mergeCell ref="A43:A46"/>
    <mergeCell ref="K14:K17"/>
    <mergeCell ref="K18:K21"/>
    <mergeCell ref="L18:L21"/>
    <mergeCell ref="M18:M21"/>
    <mergeCell ref="K22:K25"/>
    <mergeCell ref="L22:L25"/>
    <mergeCell ref="M22:M25"/>
    <mergeCell ref="L43:L46"/>
    <mergeCell ref="M43:M46"/>
    <mergeCell ref="K47:K50"/>
    <mergeCell ref="L47:L50"/>
    <mergeCell ref="M47:M50"/>
    <mergeCell ref="K35:K38"/>
    <mergeCell ref="L35:L38"/>
    <mergeCell ref="M35:M38"/>
    <mergeCell ref="K39:K42"/>
    <mergeCell ref="L39:L42"/>
    <mergeCell ref="M39:M42"/>
    <mergeCell ref="K43:K46"/>
    <mergeCell ref="E7:E8"/>
    <mergeCell ref="F7:G7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A10:A13"/>
    <mergeCell ref="B10:B13"/>
    <mergeCell ref="C10:C13"/>
    <mergeCell ref="D10:D13"/>
    <mergeCell ref="E10:E13"/>
    <mergeCell ref="C18:C21"/>
    <mergeCell ref="D18:D21"/>
    <mergeCell ref="B26:B29"/>
    <mergeCell ref="C26:C29"/>
    <mergeCell ref="D26:D29"/>
    <mergeCell ref="E26:E29"/>
    <mergeCell ref="H26:H29"/>
    <mergeCell ref="I26:I29"/>
    <mergeCell ref="K26:K29"/>
    <mergeCell ref="L26:L29"/>
    <mergeCell ref="M26:M29"/>
    <mergeCell ref="K30:K33"/>
    <mergeCell ref="L30:L33"/>
    <mergeCell ref="M30:M33"/>
    <mergeCell ref="B34:M34"/>
    <mergeCell ref="B51:M51"/>
    <mergeCell ref="A52:G52"/>
    <mergeCell ref="A53:K53"/>
  </mergeCells>
  <printOptions/>
  <pageMargins bottom="0.75" footer="0.0" header="0.0" left="0.7" right="0.7" top="0.75"/>
  <pageSetup orientation="landscape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4" width="8.71"/>
    <col customWidth="1" min="5" max="5" width="14.57"/>
    <col customWidth="1" min="6" max="7" width="13.14"/>
    <col customWidth="1" min="8" max="8" width="8.71"/>
    <col customWidth="1" min="9" max="9" width="12.57"/>
    <col customWidth="1" min="10" max="10" width="10.0"/>
    <col customWidth="1" min="11" max="11" width="14.0"/>
    <col customWidth="1" min="12" max="12" width="12.43"/>
    <col customWidth="1" min="13" max="13" width="41.14"/>
    <col customWidth="1" min="14" max="26" width="8.71"/>
  </cols>
  <sheetData>
    <row r="1">
      <c r="A1" s="1" t="s">
        <v>0</v>
      </c>
    </row>
    <row r="2">
      <c r="A2" s="1" t="s">
        <v>332</v>
      </c>
    </row>
    <row r="3">
      <c r="A3" s="1" t="s">
        <v>333</v>
      </c>
    </row>
    <row r="4">
      <c r="A4" s="1" t="s">
        <v>3</v>
      </c>
    </row>
    <row r="5">
      <c r="A5" s="1" t="s">
        <v>4</v>
      </c>
    </row>
    <row r="6">
      <c r="A6" s="3"/>
      <c r="G6" s="3"/>
    </row>
    <row r="7">
      <c r="A7" s="4" t="s">
        <v>5</v>
      </c>
      <c r="B7" s="4" t="s">
        <v>6</v>
      </c>
      <c r="C7" s="4" t="s">
        <v>7</v>
      </c>
      <c r="D7" s="4" t="s">
        <v>8</v>
      </c>
      <c r="E7" s="4" t="s">
        <v>9</v>
      </c>
      <c r="F7" s="5" t="s">
        <v>10</v>
      </c>
      <c r="G7" s="6"/>
      <c r="H7" s="4" t="s">
        <v>11</v>
      </c>
      <c r="I7" s="4" t="s">
        <v>12</v>
      </c>
      <c r="J7" s="4" t="s">
        <v>13</v>
      </c>
      <c r="K7" s="4" t="s">
        <v>14</v>
      </c>
      <c r="L7" s="4" t="s">
        <v>15</v>
      </c>
      <c r="M7" s="4" t="s">
        <v>16</v>
      </c>
    </row>
    <row r="8">
      <c r="A8" s="7"/>
      <c r="B8" s="7"/>
      <c r="C8" s="7"/>
      <c r="D8" s="7"/>
      <c r="E8" s="7"/>
      <c r="F8" s="8" t="s">
        <v>17</v>
      </c>
      <c r="G8" s="9" t="s">
        <v>18</v>
      </c>
      <c r="H8" s="7"/>
      <c r="I8" s="7"/>
      <c r="J8" s="7"/>
      <c r="K8" s="7"/>
      <c r="L8" s="7"/>
      <c r="M8" s="7"/>
    </row>
    <row r="9">
      <c r="A9" s="8">
        <v>1.0</v>
      </c>
      <c r="B9" s="8">
        <v>2.0</v>
      </c>
      <c r="C9" s="8">
        <v>3.0</v>
      </c>
      <c r="D9" s="8">
        <v>4.0</v>
      </c>
      <c r="E9" s="8">
        <v>5.0</v>
      </c>
      <c r="F9" s="10">
        <v>6.0</v>
      </c>
      <c r="G9" s="11">
        <v>7.0</v>
      </c>
      <c r="H9" s="8">
        <v>8.0</v>
      </c>
      <c r="I9" s="8">
        <v>9.0</v>
      </c>
      <c r="J9" s="8">
        <v>10.0</v>
      </c>
      <c r="K9" s="8">
        <v>11.0</v>
      </c>
      <c r="L9" s="8">
        <v>12.0</v>
      </c>
      <c r="M9" s="8">
        <v>13.0</v>
      </c>
    </row>
    <row r="10">
      <c r="A10" s="12" t="s">
        <v>19</v>
      </c>
      <c r="B10" s="13" t="s">
        <v>20</v>
      </c>
      <c r="C10" s="13">
        <v>1.0</v>
      </c>
      <c r="D10" s="13">
        <v>1.0</v>
      </c>
      <c r="E10" s="13" t="s">
        <v>21</v>
      </c>
      <c r="F10" s="14" t="s">
        <v>22</v>
      </c>
      <c r="G10" s="11"/>
      <c r="H10" s="4">
        <v>3.0</v>
      </c>
      <c r="I10" s="15">
        <f>0.7*H10</f>
        <v>2.1</v>
      </c>
      <c r="J10" s="8"/>
      <c r="K10" s="16">
        <f>(J10*G10)+(J11*G11)+(J12*G12)+(J13*G13)</f>
        <v>224.5</v>
      </c>
      <c r="L10" s="17">
        <f>K10/100</f>
        <v>2.245</v>
      </c>
      <c r="M10" s="18" t="s">
        <v>23</v>
      </c>
    </row>
    <row r="11">
      <c r="A11" s="19"/>
      <c r="B11" s="19"/>
      <c r="C11" s="19"/>
      <c r="D11" s="19"/>
      <c r="E11" s="19"/>
      <c r="F11" s="20" t="s">
        <v>24</v>
      </c>
      <c r="G11" s="9">
        <v>1.0</v>
      </c>
      <c r="H11" s="19"/>
      <c r="I11" s="19"/>
      <c r="J11" s="9">
        <v>72.5</v>
      </c>
      <c r="K11" s="19"/>
      <c r="L11" s="19"/>
      <c r="M11" s="19"/>
    </row>
    <row r="12">
      <c r="A12" s="19"/>
      <c r="B12" s="19"/>
      <c r="C12" s="19"/>
      <c r="D12" s="19"/>
      <c r="E12" s="19"/>
      <c r="F12" s="20" t="s">
        <v>25</v>
      </c>
      <c r="G12" s="9">
        <v>1.0</v>
      </c>
      <c r="H12" s="19"/>
      <c r="I12" s="19"/>
      <c r="J12" s="9">
        <v>72.0</v>
      </c>
      <c r="K12" s="19"/>
      <c r="L12" s="19"/>
      <c r="M12" s="19"/>
    </row>
    <row r="13">
      <c r="A13" s="7"/>
      <c r="B13" s="7"/>
      <c r="C13" s="7"/>
      <c r="D13" s="7"/>
      <c r="E13" s="7"/>
      <c r="F13" s="20" t="s">
        <v>26</v>
      </c>
      <c r="G13" s="9">
        <v>1.0</v>
      </c>
      <c r="H13" s="7"/>
      <c r="I13" s="7"/>
      <c r="J13" s="9">
        <v>80.0</v>
      </c>
      <c r="K13" s="7"/>
      <c r="L13" s="7"/>
      <c r="M13" s="7"/>
    </row>
    <row r="14">
      <c r="A14" s="13">
        <v>3.0</v>
      </c>
      <c r="B14" s="13" t="s">
        <v>20</v>
      </c>
      <c r="C14" s="13">
        <v>2.0</v>
      </c>
      <c r="D14" s="13">
        <v>2.0</v>
      </c>
      <c r="E14" s="13" t="s">
        <v>21</v>
      </c>
      <c r="F14" s="14" t="s">
        <v>22</v>
      </c>
      <c r="G14" s="11"/>
      <c r="H14" s="4">
        <f>SUM(G14:G17)</f>
        <v>3</v>
      </c>
      <c r="I14" s="4">
        <f>0.7*H14</f>
        <v>2.1</v>
      </c>
      <c r="J14" s="8"/>
      <c r="K14" s="16">
        <f>(J14*G14)+(J15*G15)+(J16*G16)+(J17*G17)</f>
        <v>224.5</v>
      </c>
      <c r="L14" s="21">
        <f>K14/100</f>
        <v>2.245</v>
      </c>
      <c r="M14" s="18" t="s">
        <v>27</v>
      </c>
    </row>
    <row r="15">
      <c r="A15" s="19"/>
      <c r="B15" s="19"/>
      <c r="C15" s="19"/>
      <c r="D15" s="19"/>
      <c r="E15" s="19"/>
      <c r="F15" s="20" t="s">
        <v>24</v>
      </c>
      <c r="G15" s="9">
        <v>1.0</v>
      </c>
      <c r="H15" s="19"/>
      <c r="I15" s="19"/>
      <c r="J15" s="9">
        <v>72.5</v>
      </c>
      <c r="K15" s="19"/>
      <c r="L15" s="19"/>
      <c r="M15" s="19"/>
    </row>
    <row r="16">
      <c r="A16" s="19"/>
      <c r="B16" s="19"/>
      <c r="C16" s="19"/>
      <c r="D16" s="19"/>
      <c r="E16" s="19"/>
      <c r="F16" s="20" t="s">
        <v>25</v>
      </c>
      <c r="G16" s="9">
        <v>1.0</v>
      </c>
      <c r="H16" s="19"/>
      <c r="I16" s="19"/>
      <c r="J16" s="9">
        <v>72.0</v>
      </c>
      <c r="K16" s="19"/>
      <c r="L16" s="19"/>
      <c r="M16" s="19"/>
    </row>
    <row r="17">
      <c r="A17" s="7"/>
      <c r="B17" s="7"/>
      <c r="C17" s="7"/>
      <c r="D17" s="7"/>
      <c r="E17" s="7"/>
      <c r="F17" s="20" t="s">
        <v>26</v>
      </c>
      <c r="G17" s="9">
        <v>1.0</v>
      </c>
      <c r="H17" s="7"/>
      <c r="I17" s="7"/>
      <c r="J17" s="9">
        <v>80.0</v>
      </c>
      <c r="K17" s="7"/>
      <c r="L17" s="7"/>
      <c r="M17" s="7"/>
    </row>
    <row r="18">
      <c r="A18" s="13">
        <v>4.0</v>
      </c>
      <c r="B18" s="13" t="s">
        <v>20</v>
      </c>
      <c r="C18" s="13">
        <v>3.0</v>
      </c>
      <c r="D18" s="13">
        <v>3.0</v>
      </c>
      <c r="E18" s="13" t="s">
        <v>21</v>
      </c>
      <c r="F18" s="14" t="s">
        <v>28</v>
      </c>
      <c r="G18" s="11">
        <v>15.0</v>
      </c>
      <c r="H18" s="4">
        <f>SUM(G18:G21)</f>
        <v>18</v>
      </c>
      <c r="I18" s="4">
        <f>0.7*H18</f>
        <v>12.6</v>
      </c>
      <c r="J18" s="8">
        <v>73.0</v>
      </c>
      <c r="K18" s="16">
        <f>(J18*G18)+(J19*G19)+(J20*G20)+(J21*G21)</f>
        <v>1319.5</v>
      </c>
      <c r="L18" s="21">
        <f>K18/100</f>
        <v>13.195</v>
      </c>
      <c r="M18" s="18" t="s">
        <v>94</v>
      </c>
    </row>
    <row r="19">
      <c r="A19" s="19"/>
      <c r="B19" s="19"/>
      <c r="C19" s="19"/>
      <c r="D19" s="19"/>
      <c r="E19" s="19"/>
      <c r="F19" s="20" t="s">
        <v>24</v>
      </c>
      <c r="G19" s="9">
        <v>1.0</v>
      </c>
      <c r="H19" s="19"/>
      <c r="I19" s="19"/>
      <c r="J19" s="9">
        <v>72.5</v>
      </c>
      <c r="K19" s="19"/>
      <c r="L19" s="19"/>
      <c r="M19" s="19"/>
    </row>
    <row r="20">
      <c r="A20" s="19"/>
      <c r="B20" s="19"/>
      <c r="C20" s="19"/>
      <c r="D20" s="19"/>
      <c r="E20" s="19"/>
      <c r="F20" s="20" t="s">
        <v>25</v>
      </c>
      <c r="G20" s="9">
        <v>1.0</v>
      </c>
      <c r="H20" s="19"/>
      <c r="I20" s="19"/>
      <c r="J20" s="9">
        <v>72.0</v>
      </c>
      <c r="K20" s="19"/>
      <c r="L20" s="19"/>
      <c r="M20" s="19"/>
    </row>
    <row r="21" ht="15.75" customHeight="1">
      <c r="A21" s="7"/>
      <c r="B21" s="7"/>
      <c r="C21" s="7"/>
      <c r="D21" s="7"/>
      <c r="E21" s="7"/>
      <c r="F21" s="20" t="s">
        <v>26</v>
      </c>
      <c r="G21" s="9">
        <v>1.0</v>
      </c>
      <c r="H21" s="7"/>
      <c r="I21" s="7"/>
      <c r="J21" s="9">
        <v>80.0</v>
      </c>
      <c r="K21" s="7"/>
      <c r="L21" s="7"/>
      <c r="M21" s="7"/>
    </row>
    <row r="22" ht="15.75" customHeight="1">
      <c r="A22" s="13">
        <v>5.0</v>
      </c>
      <c r="B22" s="13" t="s">
        <v>20</v>
      </c>
      <c r="C22" s="13">
        <v>5.0</v>
      </c>
      <c r="D22" s="13">
        <v>4.0</v>
      </c>
      <c r="E22" s="13" t="s">
        <v>21</v>
      </c>
      <c r="F22" s="14" t="s">
        <v>22</v>
      </c>
      <c r="G22" s="11">
        <v>25.0</v>
      </c>
      <c r="H22" s="4">
        <f>SUM(G22:G25)</f>
        <v>28</v>
      </c>
      <c r="I22" s="4">
        <f>0.7*H22</f>
        <v>19.6</v>
      </c>
      <c r="J22" s="8">
        <v>40.0</v>
      </c>
      <c r="K22" s="16">
        <f>(J22*G22)+(J23*G23)+(J24*G24)+(J25*G25)</f>
        <v>1224.5</v>
      </c>
      <c r="L22" s="21">
        <f>K22/100</f>
        <v>12.245</v>
      </c>
      <c r="M22" s="18" t="s">
        <v>280</v>
      </c>
    </row>
    <row r="23" ht="15.75" customHeight="1">
      <c r="A23" s="19"/>
      <c r="B23" s="19"/>
      <c r="C23" s="19"/>
      <c r="D23" s="19"/>
      <c r="E23" s="19"/>
      <c r="F23" s="20" t="s">
        <v>24</v>
      </c>
      <c r="G23" s="9">
        <v>1.0</v>
      </c>
      <c r="H23" s="19"/>
      <c r="I23" s="19"/>
      <c r="J23" s="9">
        <v>72.5</v>
      </c>
      <c r="K23" s="19"/>
      <c r="L23" s="19"/>
      <c r="M23" s="19"/>
    </row>
    <row r="24" ht="15.75" customHeight="1">
      <c r="A24" s="19"/>
      <c r="B24" s="19"/>
      <c r="C24" s="19"/>
      <c r="D24" s="19"/>
      <c r="E24" s="19"/>
      <c r="F24" s="20" t="s">
        <v>25</v>
      </c>
      <c r="G24" s="9">
        <v>1.0</v>
      </c>
      <c r="H24" s="19"/>
      <c r="I24" s="19"/>
      <c r="J24" s="9">
        <v>72.0</v>
      </c>
      <c r="K24" s="19"/>
      <c r="L24" s="19"/>
      <c r="M24" s="19"/>
    </row>
    <row r="25" ht="15.75" customHeight="1">
      <c r="A25" s="7"/>
      <c r="B25" s="7"/>
      <c r="C25" s="7"/>
      <c r="D25" s="7"/>
      <c r="E25" s="7"/>
      <c r="F25" s="20" t="s">
        <v>26</v>
      </c>
      <c r="G25" s="9">
        <v>1.0</v>
      </c>
      <c r="H25" s="7"/>
      <c r="I25" s="7"/>
      <c r="J25" s="9">
        <v>80.0</v>
      </c>
      <c r="K25" s="7"/>
      <c r="L25" s="7"/>
      <c r="M25" s="7"/>
    </row>
    <row r="26" ht="15.75" customHeight="1">
      <c r="A26" s="13">
        <v>6.0</v>
      </c>
      <c r="B26" s="13" t="s">
        <v>20</v>
      </c>
      <c r="C26" s="13">
        <v>5.0</v>
      </c>
      <c r="D26" s="13">
        <v>5.0</v>
      </c>
      <c r="E26" s="13" t="s">
        <v>31</v>
      </c>
      <c r="F26" s="14" t="s">
        <v>22</v>
      </c>
      <c r="G26" s="9"/>
      <c r="H26" s="4">
        <f>SUM(G26:G29)</f>
        <v>3</v>
      </c>
      <c r="I26" s="4">
        <f>0.7*H26</f>
        <v>2.1</v>
      </c>
      <c r="J26" s="9"/>
      <c r="K26" s="16">
        <f>(J26*G26)+(J27*G27)+(J28*G28)+(J29*G29)</f>
        <v>224.5</v>
      </c>
      <c r="L26" s="21">
        <f>K26/100</f>
        <v>2.245</v>
      </c>
      <c r="M26" s="18" t="s">
        <v>72</v>
      </c>
    </row>
    <row r="27" ht="15.75" customHeight="1">
      <c r="A27" s="19"/>
      <c r="B27" s="19"/>
      <c r="C27" s="19"/>
      <c r="D27" s="19"/>
      <c r="E27" s="19"/>
      <c r="F27" s="20" t="s">
        <v>24</v>
      </c>
      <c r="G27" s="9">
        <v>1.0</v>
      </c>
      <c r="H27" s="19"/>
      <c r="I27" s="19"/>
      <c r="J27" s="9">
        <v>72.5</v>
      </c>
      <c r="K27" s="19"/>
      <c r="L27" s="19"/>
      <c r="M27" s="19"/>
    </row>
    <row r="28" ht="15.75" customHeight="1">
      <c r="A28" s="19"/>
      <c r="B28" s="19"/>
      <c r="C28" s="19"/>
      <c r="D28" s="19"/>
      <c r="E28" s="19"/>
      <c r="F28" s="20" t="s">
        <v>25</v>
      </c>
      <c r="G28" s="9">
        <v>1.0</v>
      </c>
      <c r="H28" s="19"/>
      <c r="I28" s="19"/>
      <c r="J28" s="9">
        <v>72.0</v>
      </c>
      <c r="K28" s="19"/>
      <c r="L28" s="19"/>
      <c r="M28" s="19"/>
    </row>
    <row r="29" ht="15.75" customHeight="1">
      <c r="A29" s="7"/>
      <c r="B29" s="7"/>
      <c r="C29" s="7"/>
      <c r="D29" s="7"/>
      <c r="E29" s="7"/>
      <c r="F29" s="20" t="s">
        <v>26</v>
      </c>
      <c r="G29" s="9">
        <v>1.0</v>
      </c>
      <c r="H29" s="7"/>
      <c r="I29" s="7"/>
      <c r="J29" s="9">
        <v>80.0</v>
      </c>
      <c r="K29" s="7"/>
      <c r="L29" s="7"/>
      <c r="M29" s="7"/>
    </row>
    <row r="30" ht="15.75" customHeight="1">
      <c r="A30" s="13">
        <v>7.0</v>
      </c>
      <c r="B30" s="13" t="s">
        <v>20</v>
      </c>
      <c r="C30" s="13">
        <v>5.0</v>
      </c>
      <c r="D30" s="13">
        <v>6.0</v>
      </c>
      <c r="E30" s="13" t="s">
        <v>21</v>
      </c>
      <c r="F30" s="14" t="s">
        <v>22</v>
      </c>
      <c r="G30" s="11"/>
      <c r="H30" s="4">
        <f>SUM(G30:G33)</f>
        <v>3</v>
      </c>
      <c r="I30" s="4">
        <f>0.7*H30</f>
        <v>2.1</v>
      </c>
      <c r="J30" s="8"/>
      <c r="K30" s="16">
        <f>(J30*G30)+(J31*G31)+(J32*G32)+(J33*G33)</f>
        <v>224.5</v>
      </c>
      <c r="L30" s="21">
        <f>K30/100</f>
        <v>2.245</v>
      </c>
      <c r="M30" s="18" t="s">
        <v>33</v>
      </c>
    </row>
    <row r="31" ht="15.75" customHeight="1">
      <c r="A31" s="19"/>
      <c r="B31" s="19"/>
      <c r="C31" s="19"/>
      <c r="D31" s="19"/>
      <c r="E31" s="19"/>
      <c r="F31" s="20" t="s">
        <v>24</v>
      </c>
      <c r="G31" s="9">
        <v>1.0</v>
      </c>
      <c r="H31" s="19"/>
      <c r="I31" s="19"/>
      <c r="J31" s="9">
        <v>72.5</v>
      </c>
      <c r="K31" s="19"/>
      <c r="L31" s="19"/>
      <c r="M31" s="19"/>
    </row>
    <row r="32" ht="15.75" customHeight="1">
      <c r="A32" s="19"/>
      <c r="B32" s="19"/>
      <c r="C32" s="19"/>
      <c r="D32" s="19"/>
      <c r="E32" s="19"/>
      <c r="F32" s="20" t="s">
        <v>25</v>
      </c>
      <c r="G32" s="9">
        <v>1.0</v>
      </c>
      <c r="H32" s="19"/>
      <c r="I32" s="19"/>
      <c r="J32" s="9">
        <v>72.0</v>
      </c>
      <c r="K32" s="19"/>
      <c r="L32" s="19"/>
      <c r="M32" s="19"/>
    </row>
    <row r="33" ht="15.75" customHeight="1">
      <c r="A33" s="7"/>
      <c r="B33" s="7"/>
      <c r="C33" s="7"/>
      <c r="D33" s="7"/>
      <c r="E33" s="7"/>
      <c r="F33" s="20" t="s">
        <v>26</v>
      </c>
      <c r="G33" s="9">
        <v>1.0</v>
      </c>
      <c r="H33" s="7"/>
      <c r="I33" s="7"/>
      <c r="J33" s="9">
        <v>80.0</v>
      </c>
      <c r="K33" s="7"/>
      <c r="L33" s="7"/>
      <c r="M33" s="7"/>
    </row>
    <row r="34" ht="15.75" customHeight="1">
      <c r="A34" s="24">
        <v>8.0</v>
      </c>
      <c r="B34" s="25" t="s">
        <v>22</v>
      </c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6"/>
    </row>
    <row r="35" ht="15.75" customHeight="1">
      <c r="A35" s="12" t="s">
        <v>34</v>
      </c>
      <c r="B35" s="13" t="s">
        <v>20</v>
      </c>
      <c r="C35" s="13">
        <v>4.0</v>
      </c>
      <c r="D35" s="13">
        <v>7.0</v>
      </c>
      <c r="E35" s="13" t="s">
        <v>21</v>
      </c>
      <c r="F35" s="14" t="s">
        <v>35</v>
      </c>
      <c r="G35" s="11"/>
      <c r="H35" s="4">
        <f>SUM(G35:G38)</f>
        <v>3</v>
      </c>
      <c r="I35" s="4">
        <f>0.7*H35</f>
        <v>2.1</v>
      </c>
      <c r="J35" s="8"/>
      <c r="K35" s="16">
        <f>(J35*G35)+(J36*G36)+(J37*G37)+(J38*G38)</f>
        <v>224.5</v>
      </c>
      <c r="L35" s="17">
        <f>K35/100</f>
        <v>2.245</v>
      </c>
      <c r="M35" s="18" t="s">
        <v>36</v>
      </c>
    </row>
    <row r="36" ht="15.75" customHeight="1">
      <c r="A36" s="19"/>
      <c r="B36" s="19"/>
      <c r="C36" s="19"/>
      <c r="D36" s="19"/>
      <c r="E36" s="19"/>
      <c r="F36" s="20" t="s">
        <v>24</v>
      </c>
      <c r="G36" s="9">
        <v>1.0</v>
      </c>
      <c r="H36" s="19"/>
      <c r="I36" s="19"/>
      <c r="J36" s="9">
        <v>72.5</v>
      </c>
      <c r="K36" s="19"/>
      <c r="L36" s="19"/>
      <c r="M36" s="19"/>
    </row>
    <row r="37" ht="15.75" customHeight="1">
      <c r="A37" s="19"/>
      <c r="B37" s="19"/>
      <c r="C37" s="19"/>
      <c r="D37" s="19"/>
      <c r="E37" s="19"/>
      <c r="F37" s="20" t="s">
        <v>25</v>
      </c>
      <c r="G37" s="9">
        <v>1.0</v>
      </c>
      <c r="H37" s="19"/>
      <c r="I37" s="19"/>
      <c r="J37" s="9">
        <v>72.0</v>
      </c>
      <c r="K37" s="19"/>
      <c r="L37" s="19"/>
      <c r="M37" s="19"/>
    </row>
    <row r="38" ht="15.75" customHeight="1">
      <c r="A38" s="7"/>
      <c r="B38" s="7"/>
      <c r="C38" s="7"/>
      <c r="D38" s="7"/>
      <c r="E38" s="7"/>
      <c r="F38" s="20" t="s">
        <v>26</v>
      </c>
      <c r="G38" s="9">
        <v>1.0</v>
      </c>
      <c r="H38" s="7"/>
      <c r="I38" s="7"/>
      <c r="J38" s="9">
        <v>80.0</v>
      </c>
      <c r="K38" s="7"/>
      <c r="L38" s="7"/>
      <c r="M38" s="7"/>
    </row>
    <row r="39" ht="15.75" customHeight="1">
      <c r="A39" s="12" t="s">
        <v>37</v>
      </c>
      <c r="B39" s="13" t="s">
        <v>20</v>
      </c>
      <c r="C39" s="13">
        <v>4.0</v>
      </c>
      <c r="D39" s="13">
        <v>8.0</v>
      </c>
      <c r="E39" s="13" t="s">
        <v>21</v>
      </c>
      <c r="F39" s="14" t="s">
        <v>35</v>
      </c>
      <c r="G39" s="11">
        <v>15.0</v>
      </c>
      <c r="H39" s="4">
        <f>SUM(G39:G42)</f>
        <v>18</v>
      </c>
      <c r="I39" s="13">
        <f>0.7*H39</f>
        <v>12.6</v>
      </c>
      <c r="J39" s="8">
        <v>80.0</v>
      </c>
      <c r="K39" s="16">
        <f>(J39*G39)+(J40*G40)+(J41*G41)+(J42*G42)</f>
        <v>1424.5</v>
      </c>
      <c r="L39" s="17">
        <f>K39/100</f>
        <v>14.245</v>
      </c>
      <c r="M39" s="18" t="s">
        <v>295</v>
      </c>
    </row>
    <row r="40" ht="15.75" customHeight="1">
      <c r="A40" s="19"/>
      <c r="B40" s="19"/>
      <c r="C40" s="19"/>
      <c r="D40" s="19"/>
      <c r="E40" s="19"/>
      <c r="F40" s="20" t="s">
        <v>24</v>
      </c>
      <c r="G40" s="9">
        <v>1.0</v>
      </c>
      <c r="H40" s="19"/>
      <c r="I40" s="19"/>
      <c r="J40" s="9">
        <v>72.5</v>
      </c>
      <c r="K40" s="19"/>
      <c r="L40" s="19"/>
      <c r="M40" s="19"/>
    </row>
    <row r="41" ht="15.75" customHeight="1">
      <c r="A41" s="19"/>
      <c r="B41" s="19"/>
      <c r="C41" s="19"/>
      <c r="D41" s="19"/>
      <c r="E41" s="19"/>
      <c r="F41" s="20" t="s">
        <v>25</v>
      </c>
      <c r="G41" s="9">
        <v>1.0</v>
      </c>
      <c r="H41" s="19"/>
      <c r="I41" s="19"/>
      <c r="J41" s="9">
        <v>72.0</v>
      </c>
      <c r="K41" s="19"/>
      <c r="L41" s="19"/>
      <c r="M41" s="19"/>
    </row>
    <row r="42" ht="15.75" customHeight="1">
      <c r="A42" s="7"/>
      <c r="B42" s="7"/>
      <c r="C42" s="7"/>
      <c r="D42" s="7"/>
      <c r="E42" s="7"/>
      <c r="F42" s="20" t="s">
        <v>26</v>
      </c>
      <c r="G42" s="9">
        <v>1.0</v>
      </c>
      <c r="H42" s="7"/>
      <c r="I42" s="7"/>
      <c r="J42" s="9">
        <v>80.0</v>
      </c>
      <c r="K42" s="7"/>
      <c r="L42" s="7"/>
      <c r="M42" s="7"/>
    </row>
    <row r="43" ht="15.75" customHeight="1">
      <c r="A43" s="12" t="s">
        <v>39</v>
      </c>
      <c r="B43" s="13" t="s">
        <v>20</v>
      </c>
      <c r="C43" s="13">
        <v>4.0</v>
      </c>
      <c r="D43" s="13">
        <v>9.0</v>
      </c>
      <c r="E43" s="13" t="s">
        <v>21</v>
      </c>
      <c r="F43" s="14" t="s">
        <v>35</v>
      </c>
      <c r="G43" s="11">
        <v>15.0</v>
      </c>
      <c r="H43" s="4">
        <f>SUM(G43:G46)</f>
        <v>18</v>
      </c>
      <c r="I43" s="13">
        <f>0.7*H43</f>
        <v>12.6</v>
      </c>
      <c r="J43" s="8">
        <v>80.0</v>
      </c>
      <c r="K43" s="16">
        <f>(J43*G43)+(J44*G44)+(J45*G45)+(J46*G46)</f>
        <v>1424.5</v>
      </c>
      <c r="L43" s="17">
        <f>K43/100</f>
        <v>14.245</v>
      </c>
      <c r="M43" s="18" t="s">
        <v>312</v>
      </c>
    </row>
    <row r="44" ht="15.75" customHeight="1">
      <c r="A44" s="19"/>
      <c r="B44" s="19"/>
      <c r="C44" s="19"/>
      <c r="D44" s="19"/>
      <c r="E44" s="19"/>
      <c r="F44" s="20" t="s">
        <v>24</v>
      </c>
      <c r="G44" s="9">
        <v>1.0</v>
      </c>
      <c r="H44" s="19"/>
      <c r="I44" s="19"/>
      <c r="J44" s="9">
        <v>72.5</v>
      </c>
      <c r="K44" s="19"/>
      <c r="L44" s="19"/>
      <c r="M44" s="19"/>
    </row>
    <row r="45" ht="15.75" customHeight="1">
      <c r="A45" s="19"/>
      <c r="B45" s="19"/>
      <c r="C45" s="19"/>
      <c r="D45" s="19"/>
      <c r="E45" s="19"/>
      <c r="F45" s="20" t="s">
        <v>25</v>
      </c>
      <c r="G45" s="9">
        <v>1.0</v>
      </c>
      <c r="H45" s="19"/>
      <c r="I45" s="19"/>
      <c r="J45" s="9">
        <v>72.0</v>
      </c>
      <c r="K45" s="19"/>
      <c r="L45" s="19"/>
      <c r="M45" s="19"/>
    </row>
    <row r="46" ht="15.75" customHeight="1">
      <c r="A46" s="7"/>
      <c r="B46" s="7"/>
      <c r="C46" s="7"/>
      <c r="D46" s="7"/>
      <c r="E46" s="7"/>
      <c r="F46" s="20" t="s">
        <v>26</v>
      </c>
      <c r="G46" s="9">
        <v>1.0</v>
      </c>
      <c r="H46" s="7"/>
      <c r="I46" s="7"/>
      <c r="J46" s="9">
        <v>80.0</v>
      </c>
      <c r="K46" s="7"/>
      <c r="L46" s="7"/>
      <c r="M46" s="7"/>
    </row>
    <row r="47" ht="15.75" customHeight="1">
      <c r="A47" s="13">
        <v>15.0</v>
      </c>
      <c r="B47" s="13" t="s">
        <v>20</v>
      </c>
      <c r="C47" s="13">
        <v>5.0</v>
      </c>
      <c r="D47" s="13">
        <v>10.0</v>
      </c>
      <c r="E47" s="13" t="s">
        <v>21</v>
      </c>
      <c r="F47" s="14" t="s">
        <v>35</v>
      </c>
      <c r="G47" s="9"/>
      <c r="H47" s="4">
        <f>SUM(G47:G50)</f>
        <v>3</v>
      </c>
      <c r="I47" s="13">
        <f>0.7*H47</f>
        <v>2.1</v>
      </c>
      <c r="J47" s="9"/>
      <c r="K47" s="16">
        <f>(J47*G47)+(J48*G48)+(J49*G49)+(J50*G50)</f>
        <v>224.5</v>
      </c>
      <c r="L47" s="17">
        <f>K47/100</f>
        <v>2.245</v>
      </c>
      <c r="M47" s="18" t="s">
        <v>96</v>
      </c>
    </row>
    <row r="48" ht="15.75" customHeight="1">
      <c r="A48" s="19"/>
      <c r="B48" s="19"/>
      <c r="C48" s="19"/>
      <c r="D48" s="19"/>
      <c r="E48" s="19"/>
      <c r="F48" s="20" t="s">
        <v>24</v>
      </c>
      <c r="G48" s="9">
        <v>1.0</v>
      </c>
      <c r="H48" s="19"/>
      <c r="I48" s="19"/>
      <c r="J48" s="9">
        <v>72.5</v>
      </c>
      <c r="K48" s="19"/>
      <c r="L48" s="19"/>
      <c r="M48" s="19"/>
    </row>
    <row r="49" ht="15.75" customHeight="1">
      <c r="A49" s="19"/>
      <c r="B49" s="19"/>
      <c r="C49" s="19"/>
      <c r="D49" s="19"/>
      <c r="E49" s="19"/>
      <c r="F49" s="20" t="s">
        <v>25</v>
      </c>
      <c r="G49" s="9">
        <v>1.0</v>
      </c>
      <c r="H49" s="19"/>
      <c r="I49" s="19"/>
      <c r="J49" s="9">
        <v>72.0</v>
      </c>
      <c r="K49" s="19"/>
      <c r="L49" s="19"/>
      <c r="M49" s="19"/>
    </row>
    <row r="50" ht="15.75" customHeight="1">
      <c r="A50" s="19"/>
      <c r="B50" s="19"/>
      <c r="C50" s="19"/>
      <c r="D50" s="19"/>
      <c r="E50" s="19"/>
      <c r="F50" s="20" t="s">
        <v>26</v>
      </c>
      <c r="G50" s="9">
        <v>1.0</v>
      </c>
      <c r="H50" s="7"/>
      <c r="I50" s="7"/>
      <c r="J50" s="9">
        <v>80.0</v>
      </c>
      <c r="K50" s="7"/>
      <c r="L50" s="7"/>
      <c r="M50" s="7"/>
    </row>
    <row r="51" ht="15.75" customHeight="1">
      <c r="A51" s="24">
        <v>16.0</v>
      </c>
      <c r="B51" s="25" t="s">
        <v>35</v>
      </c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6"/>
    </row>
    <row r="52" ht="15.75" customHeight="1">
      <c r="A52" s="27" t="s">
        <v>42</v>
      </c>
      <c r="B52" s="26"/>
      <c r="C52" s="26"/>
      <c r="D52" s="26"/>
      <c r="E52" s="26"/>
      <c r="F52" s="26"/>
      <c r="G52" s="6"/>
      <c r="H52" s="28">
        <f t="shared" ref="H52:L52" si="1">SUM(H10:H50)</f>
        <v>100</v>
      </c>
      <c r="I52" s="29">
        <f t="shared" si="1"/>
        <v>70</v>
      </c>
      <c r="J52" s="28">
        <f t="shared" si="1"/>
        <v>2518</v>
      </c>
      <c r="K52" s="30">
        <f t="shared" si="1"/>
        <v>6740</v>
      </c>
      <c r="L52" s="31">
        <f t="shared" si="1"/>
        <v>67.4</v>
      </c>
      <c r="M52" s="14"/>
    </row>
    <row r="53" ht="15.75" customHeight="1">
      <c r="A53" s="32" t="s">
        <v>43</v>
      </c>
      <c r="B53" s="26"/>
      <c r="C53" s="26"/>
      <c r="D53" s="26"/>
      <c r="E53" s="26"/>
      <c r="F53" s="26"/>
      <c r="G53" s="26"/>
      <c r="H53" s="26"/>
      <c r="I53" s="26"/>
      <c r="J53" s="26"/>
      <c r="K53" s="6"/>
      <c r="L53" s="33"/>
      <c r="M53" s="34" t="s">
        <v>114</v>
      </c>
    </row>
    <row r="54" ht="15.75" customHeight="1">
      <c r="A54" s="3"/>
      <c r="G54" s="3"/>
    </row>
    <row r="55" ht="15.75" customHeight="1">
      <c r="A55" s="3"/>
      <c r="G55" s="3"/>
      <c r="J55" s="35" t="s">
        <v>45</v>
      </c>
    </row>
    <row r="56" ht="15.75" customHeight="1">
      <c r="A56" s="3"/>
      <c r="G56" s="3"/>
      <c r="J56" s="11" t="s">
        <v>46</v>
      </c>
      <c r="K56" s="11" t="s">
        <v>47</v>
      </c>
      <c r="L56" s="11" t="s">
        <v>48</v>
      </c>
    </row>
    <row r="57" ht="15.75" customHeight="1">
      <c r="A57" s="3"/>
      <c r="G57" s="3"/>
      <c r="J57" s="36" t="s">
        <v>334</v>
      </c>
      <c r="K57" s="11" t="s">
        <v>50</v>
      </c>
      <c r="L57" s="11">
        <v>4.0</v>
      </c>
    </row>
    <row r="58" ht="15.75" customHeight="1">
      <c r="A58" s="3"/>
      <c r="G58" s="3"/>
      <c r="J58" s="36" t="s">
        <v>335</v>
      </c>
      <c r="K58" s="11" t="s">
        <v>52</v>
      </c>
      <c r="L58" s="11">
        <v>3.0</v>
      </c>
    </row>
    <row r="59" ht="15.75" customHeight="1">
      <c r="A59" s="3"/>
      <c r="G59" s="3"/>
      <c r="J59" s="36" t="s">
        <v>336</v>
      </c>
      <c r="K59" s="11" t="s">
        <v>54</v>
      </c>
      <c r="L59" s="11">
        <v>2.0</v>
      </c>
    </row>
    <row r="60" ht="15.75" customHeight="1">
      <c r="A60" s="3"/>
      <c r="G60" s="3"/>
      <c r="J60" s="36" t="s">
        <v>337</v>
      </c>
      <c r="K60" s="11" t="s">
        <v>56</v>
      </c>
      <c r="L60" s="11">
        <v>1.0</v>
      </c>
    </row>
    <row r="61" ht="15.75" customHeight="1">
      <c r="A61" s="3"/>
      <c r="G61" s="3"/>
      <c r="J61" s="36" t="s">
        <v>338</v>
      </c>
      <c r="K61" s="11" t="s">
        <v>58</v>
      </c>
      <c r="L61" s="11">
        <v>0.0</v>
      </c>
    </row>
    <row r="62" ht="15.75" customHeight="1">
      <c r="A62" s="3"/>
      <c r="G62" s="3"/>
    </row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21">
    <mergeCell ref="L7:L8"/>
    <mergeCell ref="M7:M8"/>
    <mergeCell ref="J7:J8"/>
    <mergeCell ref="K7:K8"/>
    <mergeCell ref="K10:K13"/>
    <mergeCell ref="L10:L13"/>
    <mergeCell ref="M10:M13"/>
    <mergeCell ref="L14:L17"/>
    <mergeCell ref="M14:M17"/>
    <mergeCell ref="H18:H21"/>
    <mergeCell ref="H22:H25"/>
    <mergeCell ref="H30:H33"/>
    <mergeCell ref="H35:H38"/>
    <mergeCell ref="H39:H42"/>
    <mergeCell ref="H43:H46"/>
    <mergeCell ref="H47:H50"/>
    <mergeCell ref="I22:I25"/>
    <mergeCell ref="I30:I33"/>
    <mergeCell ref="I35:I38"/>
    <mergeCell ref="I39:I42"/>
    <mergeCell ref="I43:I46"/>
    <mergeCell ref="I47:I50"/>
    <mergeCell ref="H7:H8"/>
    <mergeCell ref="I7:I8"/>
    <mergeCell ref="H10:H13"/>
    <mergeCell ref="I10:I13"/>
    <mergeCell ref="H14:H17"/>
    <mergeCell ref="I14:I17"/>
    <mergeCell ref="I18:I21"/>
    <mergeCell ref="A14:A17"/>
    <mergeCell ref="B14:B17"/>
    <mergeCell ref="C14:C17"/>
    <mergeCell ref="D14:D17"/>
    <mergeCell ref="E14:E17"/>
    <mergeCell ref="B18:B21"/>
    <mergeCell ref="E18:E21"/>
    <mergeCell ref="A18:A21"/>
    <mergeCell ref="A22:A25"/>
    <mergeCell ref="B22:B25"/>
    <mergeCell ref="C22:C25"/>
    <mergeCell ref="D22:D25"/>
    <mergeCell ref="E22:E25"/>
    <mergeCell ref="A26:A29"/>
    <mergeCell ref="C35:C38"/>
    <mergeCell ref="D35:D38"/>
    <mergeCell ref="A30:A33"/>
    <mergeCell ref="B30:B33"/>
    <mergeCell ref="C30:C33"/>
    <mergeCell ref="D30:D33"/>
    <mergeCell ref="E30:E33"/>
    <mergeCell ref="B35:B38"/>
    <mergeCell ref="E35:E38"/>
    <mergeCell ref="B43:B46"/>
    <mergeCell ref="C43:C46"/>
    <mergeCell ref="A47:A50"/>
    <mergeCell ref="B47:B50"/>
    <mergeCell ref="C47:C50"/>
    <mergeCell ref="D43:D46"/>
    <mergeCell ref="E43:E46"/>
    <mergeCell ref="D47:D50"/>
    <mergeCell ref="E47:E50"/>
    <mergeCell ref="A35:A38"/>
    <mergeCell ref="A39:A42"/>
    <mergeCell ref="B39:B42"/>
    <mergeCell ref="C39:C42"/>
    <mergeCell ref="D39:D42"/>
    <mergeCell ref="E39:E42"/>
    <mergeCell ref="A43:A46"/>
    <mergeCell ref="K14:K17"/>
    <mergeCell ref="K18:K21"/>
    <mergeCell ref="L18:L21"/>
    <mergeCell ref="M18:M21"/>
    <mergeCell ref="K22:K25"/>
    <mergeCell ref="L22:L25"/>
    <mergeCell ref="M22:M25"/>
    <mergeCell ref="L43:L46"/>
    <mergeCell ref="M43:M46"/>
    <mergeCell ref="K47:K50"/>
    <mergeCell ref="L47:L50"/>
    <mergeCell ref="M47:M50"/>
    <mergeCell ref="K35:K38"/>
    <mergeCell ref="L35:L38"/>
    <mergeCell ref="M35:M38"/>
    <mergeCell ref="K39:K42"/>
    <mergeCell ref="L39:L42"/>
    <mergeCell ref="M39:M42"/>
    <mergeCell ref="K43:K46"/>
    <mergeCell ref="E7:E8"/>
    <mergeCell ref="F7:G7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A10:A13"/>
    <mergeCell ref="B10:B13"/>
    <mergeCell ref="C10:C13"/>
    <mergeCell ref="D10:D13"/>
    <mergeCell ref="E10:E13"/>
    <mergeCell ref="C18:C21"/>
    <mergeCell ref="D18:D21"/>
    <mergeCell ref="B26:B29"/>
    <mergeCell ref="C26:C29"/>
    <mergeCell ref="D26:D29"/>
    <mergeCell ref="E26:E29"/>
    <mergeCell ref="H26:H29"/>
    <mergeCell ref="I26:I29"/>
    <mergeCell ref="K26:K29"/>
    <mergeCell ref="L26:L29"/>
    <mergeCell ref="M26:M29"/>
    <mergeCell ref="K30:K33"/>
    <mergeCell ref="L30:L33"/>
    <mergeCell ref="M30:M33"/>
    <mergeCell ref="B34:M34"/>
    <mergeCell ref="B51:M51"/>
    <mergeCell ref="A52:G52"/>
    <mergeCell ref="A53:K53"/>
  </mergeCells>
  <printOptions/>
  <pageMargins bottom="0.75" footer="0.0" header="0.0" left="0.7" right="0.7" top="0.75"/>
  <pageSetup orientation="landscape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4" width="8.71"/>
    <col customWidth="1" min="5" max="5" width="14.57"/>
    <col customWidth="1" min="6" max="7" width="13.14"/>
    <col customWidth="1" min="8" max="8" width="8.71"/>
    <col customWidth="1" min="9" max="9" width="12.57"/>
    <col customWidth="1" min="10" max="10" width="10.0"/>
    <col customWidth="1" min="11" max="11" width="14.0"/>
    <col customWidth="1" min="12" max="12" width="12.43"/>
    <col customWidth="1" min="13" max="13" width="41.14"/>
    <col customWidth="1" min="14" max="26" width="8.71"/>
  </cols>
  <sheetData>
    <row r="1">
      <c r="A1" s="1" t="s">
        <v>0</v>
      </c>
    </row>
    <row r="2">
      <c r="A2" s="1" t="s">
        <v>339</v>
      </c>
    </row>
    <row r="3">
      <c r="A3" s="1" t="s">
        <v>340</v>
      </c>
    </row>
    <row r="4">
      <c r="A4" s="1" t="s">
        <v>3</v>
      </c>
    </row>
    <row r="5">
      <c r="A5" s="1" t="s">
        <v>4</v>
      </c>
    </row>
    <row r="6">
      <c r="A6" s="3"/>
      <c r="G6" s="3"/>
    </row>
    <row r="7">
      <c r="A7" s="4" t="s">
        <v>5</v>
      </c>
      <c r="B7" s="4" t="s">
        <v>6</v>
      </c>
      <c r="C7" s="4" t="s">
        <v>7</v>
      </c>
      <c r="D7" s="4" t="s">
        <v>8</v>
      </c>
      <c r="E7" s="4" t="s">
        <v>9</v>
      </c>
      <c r="F7" s="5" t="s">
        <v>10</v>
      </c>
      <c r="G7" s="6"/>
      <c r="H7" s="4" t="s">
        <v>11</v>
      </c>
      <c r="I7" s="4" t="s">
        <v>12</v>
      </c>
      <c r="J7" s="4" t="s">
        <v>13</v>
      </c>
      <c r="K7" s="4" t="s">
        <v>14</v>
      </c>
      <c r="L7" s="4" t="s">
        <v>15</v>
      </c>
      <c r="M7" s="4" t="s">
        <v>16</v>
      </c>
    </row>
    <row r="8">
      <c r="A8" s="7"/>
      <c r="B8" s="7"/>
      <c r="C8" s="7"/>
      <c r="D8" s="7"/>
      <c r="E8" s="7"/>
      <c r="F8" s="8" t="s">
        <v>17</v>
      </c>
      <c r="G8" s="9" t="s">
        <v>18</v>
      </c>
      <c r="H8" s="7"/>
      <c r="I8" s="7"/>
      <c r="J8" s="7"/>
      <c r="K8" s="7"/>
      <c r="L8" s="7"/>
      <c r="M8" s="7"/>
    </row>
    <row r="9">
      <c r="A9" s="8">
        <v>1.0</v>
      </c>
      <c r="B9" s="8">
        <v>2.0</v>
      </c>
      <c r="C9" s="8">
        <v>3.0</v>
      </c>
      <c r="D9" s="8">
        <v>4.0</v>
      </c>
      <c r="E9" s="8">
        <v>5.0</v>
      </c>
      <c r="F9" s="10">
        <v>6.0</v>
      </c>
      <c r="G9" s="11">
        <v>7.0</v>
      </c>
      <c r="H9" s="8">
        <v>8.0</v>
      </c>
      <c r="I9" s="8">
        <v>9.0</v>
      </c>
      <c r="J9" s="8">
        <v>10.0</v>
      </c>
      <c r="K9" s="8">
        <v>11.0</v>
      </c>
      <c r="L9" s="8">
        <v>12.0</v>
      </c>
      <c r="M9" s="8">
        <v>13.0</v>
      </c>
    </row>
    <row r="10">
      <c r="A10" s="12" t="s">
        <v>19</v>
      </c>
      <c r="B10" s="13" t="s">
        <v>20</v>
      </c>
      <c r="C10" s="13">
        <v>1.0</v>
      </c>
      <c r="D10" s="13">
        <v>1.0</v>
      </c>
      <c r="E10" s="13" t="s">
        <v>21</v>
      </c>
      <c r="F10" s="14" t="s">
        <v>22</v>
      </c>
      <c r="G10" s="11"/>
      <c r="H10" s="4">
        <v>3.0</v>
      </c>
      <c r="I10" s="15">
        <f>0.7*H10</f>
        <v>2.1</v>
      </c>
      <c r="J10" s="8"/>
      <c r="K10" s="16">
        <f>(J10*G10)+(J11*G11)+(J12*G12)+(J13*G13)</f>
        <v>224.5</v>
      </c>
      <c r="L10" s="17">
        <f>K10/100</f>
        <v>2.245</v>
      </c>
      <c r="M10" s="18" t="s">
        <v>23</v>
      </c>
    </row>
    <row r="11">
      <c r="A11" s="19"/>
      <c r="B11" s="19"/>
      <c r="C11" s="19"/>
      <c r="D11" s="19"/>
      <c r="E11" s="19"/>
      <c r="F11" s="20" t="s">
        <v>24</v>
      </c>
      <c r="G11" s="9">
        <v>1.0</v>
      </c>
      <c r="H11" s="19"/>
      <c r="I11" s="19"/>
      <c r="J11" s="9">
        <v>72.5</v>
      </c>
      <c r="K11" s="19"/>
      <c r="L11" s="19"/>
      <c r="M11" s="19"/>
    </row>
    <row r="12">
      <c r="A12" s="19"/>
      <c r="B12" s="19"/>
      <c r="C12" s="19"/>
      <c r="D12" s="19"/>
      <c r="E12" s="19"/>
      <c r="F12" s="20" t="s">
        <v>25</v>
      </c>
      <c r="G12" s="9">
        <v>1.0</v>
      </c>
      <c r="H12" s="19"/>
      <c r="I12" s="19"/>
      <c r="J12" s="9">
        <v>72.0</v>
      </c>
      <c r="K12" s="19"/>
      <c r="L12" s="19"/>
      <c r="M12" s="19"/>
    </row>
    <row r="13">
      <c r="A13" s="7"/>
      <c r="B13" s="7"/>
      <c r="C13" s="7"/>
      <c r="D13" s="7"/>
      <c r="E13" s="7"/>
      <c r="F13" s="20" t="s">
        <v>26</v>
      </c>
      <c r="G13" s="9">
        <v>1.0</v>
      </c>
      <c r="H13" s="7"/>
      <c r="I13" s="7"/>
      <c r="J13" s="9">
        <v>80.0</v>
      </c>
      <c r="K13" s="7"/>
      <c r="L13" s="7"/>
      <c r="M13" s="7"/>
    </row>
    <row r="14">
      <c r="A14" s="13">
        <v>3.0</v>
      </c>
      <c r="B14" s="13" t="s">
        <v>20</v>
      </c>
      <c r="C14" s="13">
        <v>2.0</v>
      </c>
      <c r="D14" s="13">
        <v>2.0</v>
      </c>
      <c r="E14" s="13" t="s">
        <v>21</v>
      </c>
      <c r="F14" s="14" t="s">
        <v>22</v>
      </c>
      <c r="G14" s="11"/>
      <c r="H14" s="4">
        <f>SUM(G14:G17)</f>
        <v>3</v>
      </c>
      <c r="I14" s="4">
        <f>0.7*H14</f>
        <v>2.1</v>
      </c>
      <c r="J14" s="8"/>
      <c r="K14" s="16">
        <f>(J14*G14)+(J15*G15)+(J16*G16)+(J17*G17)</f>
        <v>224.5</v>
      </c>
      <c r="L14" s="21">
        <f>K14/100</f>
        <v>2.245</v>
      </c>
      <c r="M14" s="18" t="s">
        <v>27</v>
      </c>
    </row>
    <row r="15">
      <c r="A15" s="19"/>
      <c r="B15" s="19"/>
      <c r="C15" s="19"/>
      <c r="D15" s="19"/>
      <c r="E15" s="19"/>
      <c r="F15" s="20" t="s">
        <v>24</v>
      </c>
      <c r="G15" s="9">
        <v>1.0</v>
      </c>
      <c r="H15" s="19"/>
      <c r="I15" s="19"/>
      <c r="J15" s="9">
        <v>72.5</v>
      </c>
      <c r="K15" s="19"/>
      <c r="L15" s="19"/>
      <c r="M15" s="19"/>
    </row>
    <row r="16">
      <c r="A16" s="19"/>
      <c r="B16" s="19"/>
      <c r="C16" s="19"/>
      <c r="D16" s="19"/>
      <c r="E16" s="19"/>
      <c r="F16" s="20" t="s">
        <v>25</v>
      </c>
      <c r="G16" s="9">
        <v>1.0</v>
      </c>
      <c r="H16" s="19"/>
      <c r="I16" s="19"/>
      <c r="J16" s="9">
        <v>72.0</v>
      </c>
      <c r="K16" s="19"/>
      <c r="L16" s="19"/>
      <c r="M16" s="19"/>
    </row>
    <row r="17">
      <c r="A17" s="7"/>
      <c r="B17" s="7"/>
      <c r="C17" s="7"/>
      <c r="D17" s="7"/>
      <c r="E17" s="7"/>
      <c r="F17" s="20" t="s">
        <v>26</v>
      </c>
      <c r="G17" s="9">
        <v>1.0</v>
      </c>
      <c r="H17" s="7"/>
      <c r="I17" s="7"/>
      <c r="J17" s="9">
        <v>80.0</v>
      </c>
      <c r="K17" s="7"/>
      <c r="L17" s="7"/>
      <c r="M17" s="7"/>
    </row>
    <row r="18">
      <c r="A18" s="13">
        <v>4.0</v>
      </c>
      <c r="B18" s="13" t="s">
        <v>20</v>
      </c>
      <c r="C18" s="13">
        <v>3.0</v>
      </c>
      <c r="D18" s="13">
        <v>3.0</v>
      </c>
      <c r="E18" s="13" t="s">
        <v>21</v>
      </c>
      <c r="F18" s="14" t="s">
        <v>28</v>
      </c>
      <c r="G18" s="11">
        <v>15.0</v>
      </c>
      <c r="H18" s="4">
        <f>SUM(G18:G21)</f>
        <v>18</v>
      </c>
      <c r="I18" s="4">
        <f>0.7*H18</f>
        <v>12.6</v>
      </c>
      <c r="J18" s="8">
        <v>73.0</v>
      </c>
      <c r="K18" s="16">
        <f>(J18*G18)+(J19*G19)+(J20*G20)+(J21*G21)</f>
        <v>1319.5</v>
      </c>
      <c r="L18" s="21">
        <f>K18/100</f>
        <v>13.195</v>
      </c>
      <c r="M18" s="18" t="s">
        <v>94</v>
      </c>
    </row>
    <row r="19">
      <c r="A19" s="19"/>
      <c r="B19" s="19"/>
      <c r="C19" s="19"/>
      <c r="D19" s="19"/>
      <c r="E19" s="19"/>
      <c r="F19" s="20" t="s">
        <v>24</v>
      </c>
      <c r="G19" s="9">
        <v>1.0</v>
      </c>
      <c r="H19" s="19"/>
      <c r="I19" s="19"/>
      <c r="J19" s="9">
        <v>72.5</v>
      </c>
      <c r="K19" s="19"/>
      <c r="L19" s="19"/>
      <c r="M19" s="19"/>
    </row>
    <row r="20">
      <c r="A20" s="19"/>
      <c r="B20" s="19"/>
      <c r="C20" s="19"/>
      <c r="D20" s="19"/>
      <c r="E20" s="19"/>
      <c r="F20" s="20" t="s">
        <v>25</v>
      </c>
      <c r="G20" s="9">
        <v>1.0</v>
      </c>
      <c r="H20" s="19"/>
      <c r="I20" s="19"/>
      <c r="J20" s="9">
        <v>72.0</v>
      </c>
      <c r="K20" s="19"/>
      <c r="L20" s="19"/>
      <c r="M20" s="19"/>
    </row>
    <row r="21" ht="15.75" customHeight="1">
      <c r="A21" s="7"/>
      <c r="B21" s="7"/>
      <c r="C21" s="7"/>
      <c r="D21" s="7"/>
      <c r="E21" s="7"/>
      <c r="F21" s="20" t="s">
        <v>26</v>
      </c>
      <c r="G21" s="9">
        <v>1.0</v>
      </c>
      <c r="H21" s="7"/>
      <c r="I21" s="7"/>
      <c r="J21" s="9">
        <v>80.0</v>
      </c>
      <c r="K21" s="7"/>
      <c r="L21" s="7"/>
      <c r="M21" s="7"/>
    </row>
    <row r="22" ht="15.75" customHeight="1">
      <c r="A22" s="13">
        <v>5.0</v>
      </c>
      <c r="B22" s="13" t="s">
        <v>20</v>
      </c>
      <c r="C22" s="13">
        <v>5.0</v>
      </c>
      <c r="D22" s="13">
        <v>4.0</v>
      </c>
      <c r="E22" s="13" t="s">
        <v>21</v>
      </c>
      <c r="F22" s="14" t="s">
        <v>22</v>
      </c>
      <c r="G22" s="11">
        <v>25.0</v>
      </c>
      <c r="H22" s="4">
        <f>SUM(G22:G25)</f>
        <v>28</v>
      </c>
      <c r="I22" s="4">
        <f>0.7*H22</f>
        <v>19.6</v>
      </c>
      <c r="J22" s="8">
        <v>80.0</v>
      </c>
      <c r="K22" s="16">
        <f>(J22*G22)+(J23*G23)+(J24*G24)+(J25*G25)</f>
        <v>2224.5</v>
      </c>
      <c r="L22" s="21">
        <f>K22/100</f>
        <v>22.245</v>
      </c>
      <c r="M22" s="18" t="s">
        <v>341</v>
      </c>
    </row>
    <row r="23" ht="15.75" customHeight="1">
      <c r="A23" s="19"/>
      <c r="B23" s="19"/>
      <c r="C23" s="19"/>
      <c r="D23" s="19"/>
      <c r="E23" s="19"/>
      <c r="F23" s="20" t="s">
        <v>24</v>
      </c>
      <c r="G23" s="9">
        <v>1.0</v>
      </c>
      <c r="H23" s="19"/>
      <c r="I23" s="19"/>
      <c r="J23" s="9">
        <v>72.5</v>
      </c>
      <c r="K23" s="19"/>
      <c r="L23" s="19"/>
      <c r="M23" s="19"/>
    </row>
    <row r="24" ht="15.75" customHeight="1">
      <c r="A24" s="19"/>
      <c r="B24" s="19"/>
      <c r="C24" s="19"/>
      <c r="D24" s="19"/>
      <c r="E24" s="19"/>
      <c r="F24" s="20" t="s">
        <v>25</v>
      </c>
      <c r="G24" s="9">
        <v>1.0</v>
      </c>
      <c r="H24" s="19"/>
      <c r="I24" s="19"/>
      <c r="J24" s="9">
        <v>72.0</v>
      </c>
      <c r="K24" s="19"/>
      <c r="L24" s="19"/>
      <c r="M24" s="19"/>
    </row>
    <row r="25" ht="15.75" customHeight="1">
      <c r="A25" s="7"/>
      <c r="B25" s="7"/>
      <c r="C25" s="7"/>
      <c r="D25" s="7"/>
      <c r="E25" s="7"/>
      <c r="F25" s="20" t="s">
        <v>26</v>
      </c>
      <c r="G25" s="9">
        <v>1.0</v>
      </c>
      <c r="H25" s="7"/>
      <c r="I25" s="7"/>
      <c r="J25" s="9">
        <v>80.0</v>
      </c>
      <c r="K25" s="7"/>
      <c r="L25" s="7"/>
      <c r="M25" s="7"/>
    </row>
    <row r="26" ht="15.75" customHeight="1">
      <c r="A26" s="13">
        <v>6.0</v>
      </c>
      <c r="B26" s="13" t="s">
        <v>20</v>
      </c>
      <c r="C26" s="13">
        <v>5.0</v>
      </c>
      <c r="D26" s="13">
        <v>5.0</v>
      </c>
      <c r="E26" s="13" t="s">
        <v>31</v>
      </c>
      <c r="F26" s="14" t="s">
        <v>22</v>
      </c>
      <c r="G26" s="9"/>
      <c r="H26" s="4">
        <f>SUM(G26:G29)</f>
        <v>3</v>
      </c>
      <c r="I26" s="4">
        <f>0.7*H26</f>
        <v>2.1</v>
      </c>
      <c r="J26" s="9"/>
      <c r="K26" s="16">
        <f>(J26*G26)+(J27*G27)+(J28*G28)+(J29*G29)</f>
        <v>224.5</v>
      </c>
      <c r="L26" s="21">
        <f>K26/100</f>
        <v>2.245</v>
      </c>
      <c r="M26" s="18" t="s">
        <v>72</v>
      </c>
    </row>
    <row r="27" ht="15.75" customHeight="1">
      <c r="A27" s="19"/>
      <c r="B27" s="19"/>
      <c r="C27" s="19"/>
      <c r="D27" s="19"/>
      <c r="E27" s="19"/>
      <c r="F27" s="20" t="s">
        <v>24</v>
      </c>
      <c r="G27" s="9">
        <v>1.0</v>
      </c>
      <c r="H27" s="19"/>
      <c r="I27" s="19"/>
      <c r="J27" s="9">
        <v>72.5</v>
      </c>
      <c r="K27" s="19"/>
      <c r="L27" s="19"/>
      <c r="M27" s="19"/>
    </row>
    <row r="28" ht="15.75" customHeight="1">
      <c r="A28" s="19"/>
      <c r="B28" s="19"/>
      <c r="C28" s="19"/>
      <c r="D28" s="19"/>
      <c r="E28" s="19"/>
      <c r="F28" s="20" t="s">
        <v>25</v>
      </c>
      <c r="G28" s="9">
        <v>1.0</v>
      </c>
      <c r="H28" s="19"/>
      <c r="I28" s="19"/>
      <c r="J28" s="9">
        <v>72.0</v>
      </c>
      <c r="K28" s="19"/>
      <c r="L28" s="19"/>
      <c r="M28" s="19"/>
    </row>
    <row r="29" ht="15.75" customHeight="1">
      <c r="A29" s="7"/>
      <c r="B29" s="7"/>
      <c r="C29" s="7"/>
      <c r="D29" s="7"/>
      <c r="E29" s="7"/>
      <c r="F29" s="20" t="s">
        <v>26</v>
      </c>
      <c r="G29" s="9">
        <v>1.0</v>
      </c>
      <c r="H29" s="7"/>
      <c r="I29" s="7"/>
      <c r="J29" s="9">
        <v>80.0</v>
      </c>
      <c r="K29" s="7"/>
      <c r="L29" s="7"/>
      <c r="M29" s="7"/>
    </row>
    <row r="30" ht="15.75" customHeight="1">
      <c r="A30" s="13">
        <v>7.0</v>
      </c>
      <c r="B30" s="13" t="s">
        <v>20</v>
      </c>
      <c r="C30" s="13">
        <v>5.0</v>
      </c>
      <c r="D30" s="13">
        <v>6.0</v>
      </c>
      <c r="E30" s="13" t="s">
        <v>21</v>
      </c>
      <c r="F30" s="14" t="s">
        <v>22</v>
      </c>
      <c r="G30" s="11"/>
      <c r="H30" s="4">
        <f>SUM(G30:G33)</f>
        <v>3</v>
      </c>
      <c r="I30" s="4">
        <f>0.7*H30</f>
        <v>2.1</v>
      </c>
      <c r="J30" s="8"/>
      <c r="K30" s="16">
        <f>(J30*G30)+(J31*G31)+(J32*G32)+(J33*G33)</f>
        <v>224.5</v>
      </c>
      <c r="L30" s="21">
        <f>K30/100</f>
        <v>2.245</v>
      </c>
      <c r="M30" s="18" t="s">
        <v>33</v>
      </c>
    </row>
    <row r="31" ht="15.75" customHeight="1">
      <c r="A31" s="19"/>
      <c r="B31" s="19"/>
      <c r="C31" s="19"/>
      <c r="D31" s="19"/>
      <c r="E31" s="19"/>
      <c r="F31" s="20" t="s">
        <v>24</v>
      </c>
      <c r="G31" s="9">
        <v>1.0</v>
      </c>
      <c r="H31" s="19"/>
      <c r="I31" s="19"/>
      <c r="J31" s="9">
        <v>72.5</v>
      </c>
      <c r="K31" s="19"/>
      <c r="L31" s="19"/>
      <c r="M31" s="19"/>
    </row>
    <row r="32" ht="15.75" customHeight="1">
      <c r="A32" s="19"/>
      <c r="B32" s="19"/>
      <c r="C32" s="19"/>
      <c r="D32" s="19"/>
      <c r="E32" s="19"/>
      <c r="F32" s="20" t="s">
        <v>25</v>
      </c>
      <c r="G32" s="9">
        <v>1.0</v>
      </c>
      <c r="H32" s="19"/>
      <c r="I32" s="19"/>
      <c r="J32" s="9">
        <v>72.0</v>
      </c>
      <c r="K32" s="19"/>
      <c r="L32" s="19"/>
      <c r="M32" s="19"/>
    </row>
    <row r="33" ht="15.75" customHeight="1">
      <c r="A33" s="7"/>
      <c r="B33" s="7"/>
      <c r="C33" s="7"/>
      <c r="D33" s="7"/>
      <c r="E33" s="7"/>
      <c r="F33" s="20" t="s">
        <v>26</v>
      </c>
      <c r="G33" s="9">
        <v>1.0</v>
      </c>
      <c r="H33" s="7"/>
      <c r="I33" s="7"/>
      <c r="J33" s="9">
        <v>80.0</v>
      </c>
      <c r="K33" s="7"/>
      <c r="L33" s="7"/>
      <c r="M33" s="7"/>
    </row>
    <row r="34" ht="15.75" customHeight="1">
      <c r="A34" s="24">
        <v>8.0</v>
      </c>
      <c r="B34" s="25" t="s">
        <v>22</v>
      </c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6"/>
    </row>
    <row r="35" ht="15.75" customHeight="1">
      <c r="A35" s="12" t="s">
        <v>34</v>
      </c>
      <c r="B35" s="13" t="s">
        <v>20</v>
      </c>
      <c r="C35" s="13">
        <v>4.0</v>
      </c>
      <c r="D35" s="13">
        <v>7.0</v>
      </c>
      <c r="E35" s="13" t="s">
        <v>21</v>
      </c>
      <c r="F35" s="14" t="s">
        <v>35</v>
      </c>
      <c r="G35" s="11"/>
      <c r="H35" s="4">
        <f>SUM(G35:G38)</f>
        <v>3</v>
      </c>
      <c r="I35" s="4">
        <f>0.7*H35</f>
        <v>2.1</v>
      </c>
      <c r="J35" s="8"/>
      <c r="K35" s="16">
        <f>(J35*G35)+(J36*G36)+(J37*G37)+(J38*G38)</f>
        <v>224.5</v>
      </c>
      <c r="L35" s="17">
        <f>K35/100</f>
        <v>2.245</v>
      </c>
      <c r="M35" s="18" t="s">
        <v>36</v>
      </c>
    </row>
    <row r="36" ht="15.75" customHeight="1">
      <c r="A36" s="19"/>
      <c r="B36" s="19"/>
      <c r="C36" s="19"/>
      <c r="D36" s="19"/>
      <c r="E36" s="19"/>
      <c r="F36" s="20" t="s">
        <v>24</v>
      </c>
      <c r="G36" s="9">
        <v>1.0</v>
      </c>
      <c r="H36" s="19"/>
      <c r="I36" s="19"/>
      <c r="J36" s="9">
        <v>72.5</v>
      </c>
      <c r="K36" s="19"/>
      <c r="L36" s="19"/>
      <c r="M36" s="19"/>
    </row>
    <row r="37" ht="15.75" customHeight="1">
      <c r="A37" s="19"/>
      <c r="B37" s="19"/>
      <c r="C37" s="19"/>
      <c r="D37" s="19"/>
      <c r="E37" s="19"/>
      <c r="F37" s="20" t="s">
        <v>25</v>
      </c>
      <c r="G37" s="9">
        <v>1.0</v>
      </c>
      <c r="H37" s="19"/>
      <c r="I37" s="19"/>
      <c r="J37" s="9">
        <v>72.0</v>
      </c>
      <c r="K37" s="19"/>
      <c r="L37" s="19"/>
      <c r="M37" s="19"/>
    </row>
    <row r="38" ht="15.75" customHeight="1">
      <c r="A38" s="7"/>
      <c r="B38" s="7"/>
      <c r="C38" s="7"/>
      <c r="D38" s="7"/>
      <c r="E38" s="7"/>
      <c r="F38" s="20" t="s">
        <v>26</v>
      </c>
      <c r="G38" s="9">
        <v>1.0</v>
      </c>
      <c r="H38" s="7"/>
      <c r="I38" s="7"/>
      <c r="J38" s="9">
        <v>80.0</v>
      </c>
      <c r="K38" s="7"/>
      <c r="L38" s="7"/>
      <c r="M38" s="7"/>
    </row>
    <row r="39" ht="15.75" customHeight="1">
      <c r="A39" s="12" t="s">
        <v>37</v>
      </c>
      <c r="B39" s="13" t="s">
        <v>20</v>
      </c>
      <c r="C39" s="13">
        <v>4.0</v>
      </c>
      <c r="D39" s="13">
        <v>8.0</v>
      </c>
      <c r="E39" s="13" t="s">
        <v>21</v>
      </c>
      <c r="F39" s="14" t="s">
        <v>35</v>
      </c>
      <c r="G39" s="11">
        <v>15.0</v>
      </c>
      <c r="H39" s="4">
        <f>SUM(G39:G42)</f>
        <v>18</v>
      </c>
      <c r="I39" s="13">
        <f>0.7*H39</f>
        <v>12.6</v>
      </c>
      <c r="J39" s="8">
        <v>90.0</v>
      </c>
      <c r="K39" s="16">
        <f>(J39*G39)+(J40*G40)+(J41*G41)+(J42*G42)</f>
        <v>1574.5</v>
      </c>
      <c r="L39" s="17">
        <f>K39/100</f>
        <v>15.745</v>
      </c>
      <c r="M39" s="18" t="s">
        <v>295</v>
      </c>
    </row>
    <row r="40" ht="15.75" customHeight="1">
      <c r="A40" s="19"/>
      <c r="B40" s="19"/>
      <c r="C40" s="19"/>
      <c r="D40" s="19"/>
      <c r="E40" s="19"/>
      <c r="F40" s="20" t="s">
        <v>24</v>
      </c>
      <c r="G40" s="9">
        <v>1.0</v>
      </c>
      <c r="H40" s="19"/>
      <c r="I40" s="19"/>
      <c r="J40" s="9">
        <v>72.5</v>
      </c>
      <c r="K40" s="19"/>
      <c r="L40" s="19"/>
      <c r="M40" s="19"/>
    </row>
    <row r="41" ht="15.75" customHeight="1">
      <c r="A41" s="19"/>
      <c r="B41" s="19"/>
      <c r="C41" s="19"/>
      <c r="D41" s="19"/>
      <c r="E41" s="19"/>
      <c r="F41" s="20" t="s">
        <v>25</v>
      </c>
      <c r="G41" s="9">
        <v>1.0</v>
      </c>
      <c r="H41" s="19"/>
      <c r="I41" s="19"/>
      <c r="J41" s="9">
        <v>72.0</v>
      </c>
      <c r="K41" s="19"/>
      <c r="L41" s="19"/>
      <c r="M41" s="19"/>
    </row>
    <row r="42" ht="15.75" customHeight="1">
      <c r="A42" s="7"/>
      <c r="B42" s="7"/>
      <c r="C42" s="7"/>
      <c r="D42" s="7"/>
      <c r="E42" s="7"/>
      <c r="F42" s="20" t="s">
        <v>26</v>
      </c>
      <c r="G42" s="9">
        <v>1.0</v>
      </c>
      <c r="H42" s="7"/>
      <c r="I42" s="7"/>
      <c r="J42" s="9">
        <v>80.0</v>
      </c>
      <c r="K42" s="7"/>
      <c r="L42" s="7"/>
      <c r="M42" s="7"/>
    </row>
    <row r="43" ht="15.75" customHeight="1">
      <c r="A43" s="12" t="s">
        <v>39</v>
      </c>
      <c r="B43" s="13" t="s">
        <v>20</v>
      </c>
      <c r="C43" s="13">
        <v>4.0</v>
      </c>
      <c r="D43" s="13">
        <v>9.0</v>
      </c>
      <c r="E43" s="13" t="s">
        <v>21</v>
      </c>
      <c r="F43" s="14" t="s">
        <v>35</v>
      </c>
      <c r="G43" s="11">
        <v>15.0</v>
      </c>
      <c r="H43" s="4">
        <f>SUM(G43:G46)</f>
        <v>18</v>
      </c>
      <c r="I43" s="13">
        <f>0.7*H43</f>
        <v>12.6</v>
      </c>
      <c r="J43" s="8">
        <v>90.0</v>
      </c>
      <c r="K43" s="16">
        <f>(J43*G43)+(J44*G44)+(J45*G45)+(J46*G46)</f>
        <v>1574.5</v>
      </c>
      <c r="L43" s="17">
        <f>K43/100</f>
        <v>15.745</v>
      </c>
      <c r="M43" s="18" t="s">
        <v>247</v>
      </c>
    </row>
    <row r="44" ht="15.75" customHeight="1">
      <c r="A44" s="19"/>
      <c r="B44" s="19"/>
      <c r="C44" s="19"/>
      <c r="D44" s="19"/>
      <c r="E44" s="19"/>
      <c r="F44" s="20" t="s">
        <v>24</v>
      </c>
      <c r="G44" s="9">
        <v>1.0</v>
      </c>
      <c r="H44" s="19"/>
      <c r="I44" s="19"/>
      <c r="J44" s="9">
        <v>72.5</v>
      </c>
      <c r="K44" s="19"/>
      <c r="L44" s="19"/>
      <c r="M44" s="19"/>
    </row>
    <row r="45" ht="15.75" customHeight="1">
      <c r="A45" s="19"/>
      <c r="B45" s="19"/>
      <c r="C45" s="19"/>
      <c r="D45" s="19"/>
      <c r="E45" s="19"/>
      <c r="F45" s="20" t="s">
        <v>25</v>
      </c>
      <c r="G45" s="9">
        <v>1.0</v>
      </c>
      <c r="H45" s="19"/>
      <c r="I45" s="19"/>
      <c r="J45" s="9">
        <v>72.0</v>
      </c>
      <c r="K45" s="19"/>
      <c r="L45" s="19"/>
      <c r="M45" s="19"/>
    </row>
    <row r="46" ht="15.75" customHeight="1">
      <c r="A46" s="7"/>
      <c r="B46" s="7"/>
      <c r="C46" s="7"/>
      <c r="D46" s="7"/>
      <c r="E46" s="7"/>
      <c r="F46" s="20" t="s">
        <v>26</v>
      </c>
      <c r="G46" s="9">
        <v>1.0</v>
      </c>
      <c r="H46" s="7"/>
      <c r="I46" s="7"/>
      <c r="J46" s="9">
        <v>80.0</v>
      </c>
      <c r="K46" s="7"/>
      <c r="L46" s="7"/>
      <c r="M46" s="7"/>
    </row>
    <row r="47" ht="15.75" customHeight="1">
      <c r="A47" s="13">
        <v>15.0</v>
      </c>
      <c r="B47" s="13" t="s">
        <v>20</v>
      </c>
      <c r="C47" s="13">
        <v>5.0</v>
      </c>
      <c r="D47" s="13">
        <v>10.0</v>
      </c>
      <c r="E47" s="13" t="s">
        <v>21</v>
      </c>
      <c r="F47" s="14" t="s">
        <v>35</v>
      </c>
      <c r="G47" s="9"/>
      <c r="H47" s="4">
        <f>SUM(G47:G50)</f>
        <v>3</v>
      </c>
      <c r="I47" s="13">
        <f>0.7*H47</f>
        <v>2.1</v>
      </c>
      <c r="J47" s="9"/>
      <c r="K47" s="16">
        <f>(J47*G47)+(J48*G48)+(J49*G49)+(J50*G50)</f>
        <v>224.5</v>
      </c>
      <c r="L47" s="17">
        <f>K47/100</f>
        <v>2.245</v>
      </c>
      <c r="M47" s="18" t="s">
        <v>96</v>
      </c>
    </row>
    <row r="48" ht="15.75" customHeight="1">
      <c r="A48" s="19"/>
      <c r="B48" s="19"/>
      <c r="C48" s="19"/>
      <c r="D48" s="19"/>
      <c r="E48" s="19"/>
      <c r="F48" s="20" t="s">
        <v>24</v>
      </c>
      <c r="G48" s="9">
        <v>1.0</v>
      </c>
      <c r="H48" s="19"/>
      <c r="I48" s="19"/>
      <c r="J48" s="9">
        <v>72.5</v>
      </c>
      <c r="K48" s="19"/>
      <c r="L48" s="19"/>
      <c r="M48" s="19"/>
    </row>
    <row r="49" ht="15.75" customHeight="1">
      <c r="A49" s="19"/>
      <c r="B49" s="19"/>
      <c r="C49" s="19"/>
      <c r="D49" s="19"/>
      <c r="E49" s="19"/>
      <c r="F49" s="20" t="s">
        <v>25</v>
      </c>
      <c r="G49" s="9">
        <v>1.0</v>
      </c>
      <c r="H49" s="19"/>
      <c r="I49" s="19"/>
      <c r="J49" s="9">
        <v>72.0</v>
      </c>
      <c r="K49" s="19"/>
      <c r="L49" s="19"/>
      <c r="M49" s="19"/>
    </row>
    <row r="50" ht="15.75" customHeight="1">
      <c r="A50" s="19"/>
      <c r="B50" s="19"/>
      <c r="C50" s="19"/>
      <c r="D50" s="19"/>
      <c r="E50" s="19"/>
      <c r="F50" s="20" t="s">
        <v>26</v>
      </c>
      <c r="G50" s="9">
        <v>1.0</v>
      </c>
      <c r="H50" s="7"/>
      <c r="I50" s="7"/>
      <c r="J50" s="9">
        <v>80.0</v>
      </c>
      <c r="K50" s="7"/>
      <c r="L50" s="7"/>
      <c r="M50" s="7"/>
    </row>
    <row r="51" ht="15.75" customHeight="1">
      <c r="A51" s="24">
        <v>16.0</v>
      </c>
      <c r="B51" s="25" t="s">
        <v>35</v>
      </c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6"/>
    </row>
    <row r="52" ht="15.75" customHeight="1">
      <c r="A52" s="27" t="s">
        <v>42</v>
      </c>
      <c r="B52" s="26"/>
      <c r="C52" s="26"/>
      <c r="D52" s="26"/>
      <c r="E52" s="26"/>
      <c r="F52" s="26"/>
      <c r="G52" s="6"/>
      <c r="H52" s="28">
        <f t="shared" ref="H52:L52" si="1">SUM(H10:H50)</f>
        <v>100</v>
      </c>
      <c r="I52" s="29">
        <f t="shared" si="1"/>
        <v>70</v>
      </c>
      <c r="J52" s="28">
        <f t="shared" si="1"/>
        <v>2578</v>
      </c>
      <c r="K52" s="30">
        <f t="shared" si="1"/>
        <v>8040</v>
      </c>
      <c r="L52" s="31">
        <f t="shared" si="1"/>
        <v>80.4</v>
      </c>
      <c r="M52" s="14"/>
    </row>
    <row r="53" ht="15.75" customHeight="1">
      <c r="A53" s="32" t="s">
        <v>43</v>
      </c>
      <c r="B53" s="26"/>
      <c r="C53" s="26"/>
      <c r="D53" s="26"/>
      <c r="E53" s="26"/>
      <c r="F53" s="26"/>
      <c r="G53" s="26"/>
      <c r="H53" s="26"/>
      <c r="I53" s="26"/>
      <c r="J53" s="26"/>
      <c r="K53" s="6"/>
      <c r="L53" s="33"/>
      <c r="M53" s="34" t="s">
        <v>191</v>
      </c>
    </row>
    <row r="54" ht="15.75" customHeight="1">
      <c r="A54" s="3"/>
      <c r="G54" s="3"/>
    </row>
    <row r="55" ht="15.75" customHeight="1">
      <c r="A55" s="3"/>
      <c r="G55" s="3"/>
      <c r="J55" s="35" t="s">
        <v>45</v>
      </c>
    </row>
    <row r="56" ht="15.75" customHeight="1">
      <c r="A56" s="3"/>
      <c r="G56" s="3"/>
      <c r="J56" s="11" t="s">
        <v>46</v>
      </c>
      <c r="K56" s="11" t="s">
        <v>47</v>
      </c>
      <c r="L56" s="11" t="s">
        <v>48</v>
      </c>
    </row>
    <row r="57" ht="15.75" customHeight="1">
      <c r="A57" s="3"/>
      <c r="G57" s="3"/>
      <c r="J57" s="36" t="s">
        <v>342</v>
      </c>
      <c r="K57" s="11" t="s">
        <v>50</v>
      </c>
      <c r="L57" s="11">
        <v>4.0</v>
      </c>
    </row>
    <row r="58" ht="15.75" customHeight="1">
      <c r="A58" s="3"/>
      <c r="G58" s="3"/>
      <c r="J58" s="36" t="s">
        <v>343</v>
      </c>
      <c r="K58" s="11" t="s">
        <v>52</v>
      </c>
      <c r="L58" s="11">
        <v>3.0</v>
      </c>
    </row>
    <row r="59" ht="15.75" customHeight="1">
      <c r="A59" s="3"/>
      <c r="G59" s="3"/>
      <c r="J59" s="36" t="s">
        <v>344</v>
      </c>
      <c r="K59" s="11" t="s">
        <v>54</v>
      </c>
      <c r="L59" s="11">
        <v>2.0</v>
      </c>
    </row>
    <row r="60" ht="15.75" customHeight="1">
      <c r="A60" s="3"/>
      <c r="G60" s="3"/>
      <c r="J60" s="36" t="s">
        <v>345</v>
      </c>
      <c r="K60" s="11" t="s">
        <v>56</v>
      </c>
      <c r="L60" s="11">
        <v>1.0</v>
      </c>
    </row>
    <row r="61" ht="15.75" customHeight="1">
      <c r="A61" s="3"/>
      <c r="G61" s="3"/>
      <c r="J61" s="36" t="s">
        <v>346</v>
      </c>
      <c r="K61" s="11" t="s">
        <v>58</v>
      </c>
      <c r="L61" s="11">
        <v>0.0</v>
      </c>
    </row>
    <row r="62" ht="15.75" customHeight="1">
      <c r="A62" s="3"/>
      <c r="G62" s="3"/>
    </row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21">
    <mergeCell ref="L7:L8"/>
    <mergeCell ref="M7:M8"/>
    <mergeCell ref="J7:J8"/>
    <mergeCell ref="K7:K8"/>
    <mergeCell ref="K10:K13"/>
    <mergeCell ref="L10:L13"/>
    <mergeCell ref="M10:M13"/>
    <mergeCell ref="L14:L17"/>
    <mergeCell ref="M14:M17"/>
    <mergeCell ref="H18:H21"/>
    <mergeCell ref="H22:H25"/>
    <mergeCell ref="H30:H33"/>
    <mergeCell ref="H35:H38"/>
    <mergeCell ref="H39:H42"/>
    <mergeCell ref="H43:H46"/>
    <mergeCell ref="H47:H50"/>
    <mergeCell ref="I22:I25"/>
    <mergeCell ref="I30:I33"/>
    <mergeCell ref="I35:I38"/>
    <mergeCell ref="I39:I42"/>
    <mergeCell ref="I43:I46"/>
    <mergeCell ref="I47:I50"/>
    <mergeCell ref="H7:H8"/>
    <mergeCell ref="I7:I8"/>
    <mergeCell ref="H10:H13"/>
    <mergeCell ref="I10:I13"/>
    <mergeCell ref="H14:H17"/>
    <mergeCell ref="I14:I17"/>
    <mergeCell ref="I18:I21"/>
    <mergeCell ref="A14:A17"/>
    <mergeCell ref="B14:B17"/>
    <mergeCell ref="C14:C17"/>
    <mergeCell ref="D14:D17"/>
    <mergeCell ref="E14:E17"/>
    <mergeCell ref="B18:B21"/>
    <mergeCell ref="E18:E21"/>
    <mergeCell ref="A18:A21"/>
    <mergeCell ref="A22:A25"/>
    <mergeCell ref="B22:B25"/>
    <mergeCell ref="C22:C25"/>
    <mergeCell ref="D22:D25"/>
    <mergeCell ref="E22:E25"/>
    <mergeCell ref="A26:A29"/>
    <mergeCell ref="C35:C38"/>
    <mergeCell ref="D35:D38"/>
    <mergeCell ref="A30:A33"/>
    <mergeCell ref="B30:B33"/>
    <mergeCell ref="C30:C33"/>
    <mergeCell ref="D30:D33"/>
    <mergeCell ref="E30:E33"/>
    <mergeCell ref="B35:B38"/>
    <mergeCell ref="E35:E38"/>
    <mergeCell ref="B43:B46"/>
    <mergeCell ref="C43:C46"/>
    <mergeCell ref="A47:A50"/>
    <mergeCell ref="B47:B50"/>
    <mergeCell ref="C47:C50"/>
    <mergeCell ref="D43:D46"/>
    <mergeCell ref="E43:E46"/>
    <mergeCell ref="D47:D50"/>
    <mergeCell ref="E47:E50"/>
    <mergeCell ref="A35:A38"/>
    <mergeCell ref="A39:A42"/>
    <mergeCell ref="B39:B42"/>
    <mergeCell ref="C39:C42"/>
    <mergeCell ref="D39:D42"/>
    <mergeCell ref="E39:E42"/>
    <mergeCell ref="A43:A46"/>
    <mergeCell ref="K14:K17"/>
    <mergeCell ref="K18:K21"/>
    <mergeCell ref="L18:L21"/>
    <mergeCell ref="M18:M21"/>
    <mergeCell ref="K22:K25"/>
    <mergeCell ref="L22:L25"/>
    <mergeCell ref="M22:M25"/>
    <mergeCell ref="L43:L46"/>
    <mergeCell ref="M43:M46"/>
    <mergeCell ref="K47:K50"/>
    <mergeCell ref="L47:L50"/>
    <mergeCell ref="M47:M50"/>
    <mergeCell ref="K35:K38"/>
    <mergeCell ref="L35:L38"/>
    <mergeCell ref="M35:M38"/>
    <mergeCell ref="K39:K42"/>
    <mergeCell ref="L39:L42"/>
    <mergeCell ref="M39:M42"/>
    <mergeCell ref="K43:K46"/>
    <mergeCell ref="E7:E8"/>
    <mergeCell ref="F7:G7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A10:A13"/>
    <mergeCell ref="B10:B13"/>
    <mergeCell ref="C10:C13"/>
    <mergeCell ref="D10:D13"/>
    <mergeCell ref="E10:E13"/>
    <mergeCell ref="C18:C21"/>
    <mergeCell ref="D18:D21"/>
    <mergeCell ref="B26:B29"/>
    <mergeCell ref="C26:C29"/>
    <mergeCell ref="D26:D29"/>
    <mergeCell ref="E26:E29"/>
    <mergeCell ref="H26:H29"/>
    <mergeCell ref="I26:I29"/>
    <mergeCell ref="K26:K29"/>
    <mergeCell ref="L26:L29"/>
    <mergeCell ref="M26:M29"/>
    <mergeCell ref="K30:K33"/>
    <mergeCell ref="L30:L33"/>
    <mergeCell ref="M30:M33"/>
    <mergeCell ref="B34:M34"/>
    <mergeCell ref="B51:M51"/>
    <mergeCell ref="A52:G52"/>
    <mergeCell ref="A53:K53"/>
  </mergeCells>
  <printOptions/>
  <pageMargins bottom="0.75" footer="0.0" header="0.0" left="0.7" right="0.7" top="0.75"/>
  <pageSetup orientation="landscape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4" width="8.71"/>
    <col customWidth="1" min="5" max="5" width="14.57"/>
    <col customWidth="1" min="6" max="7" width="13.14"/>
    <col customWidth="1" min="8" max="8" width="8.71"/>
    <col customWidth="1" min="9" max="9" width="12.57"/>
    <col customWidth="1" min="10" max="10" width="10.0"/>
    <col customWidth="1" min="11" max="11" width="14.0"/>
    <col customWidth="1" min="12" max="12" width="12.43"/>
    <col customWidth="1" min="13" max="13" width="41.14"/>
    <col customWidth="1" min="14" max="26" width="8.71"/>
  </cols>
  <sheetData>
    <row r="1">
      <c r="A1" s="1" t="s">
        <v>0</v>
      </c>
    </row>
    <row r="2">
      <c r="A2" s="1" t="s">
        <v>347</v>
      </c>
    </row>
    <row r="3">
      <c r="A3" s="1" t="s">
        <v>348</v>
      </c>
    </row>
    <row r="4">
      <c r="A4" s="1" t="s">
        <v>3</v>
      </c>
    </row>
    <row r="5">
      <c r="A5" s="1" t="s">
        <v>4</v>
      </c>
    </row>
    <row r="6">
      <c r="A6" s="3"/>
      <c r="G6" s="3"/>
    </row>
    <row r="7">
      <c r="A7" s="4" t="s">
        <v>5</v>
      </c>
      <c r="B7" s="4" t="s">
        <v>6</v>
      </c>
      <c r="C7" s="4" t="s">
        <v>7</v>
      </c>
      <c r="D7" s="4" t="s">
        <v>8</v>
      </c>
      <c r="E7" s="4" t="s">
        <v>9</v>
      </c>
      <c r="F7" s="5" t="s">
        <v>10</v>
      </c>
      <c r="G7" s="6"/>
      <c r="H7" s="4" t="s">
        <v>11</v>
      </c>
      <c r="I7" s="4" t="s">
        <v>12</v>
      </c>
      <c r="J7" s="4" t="s">
        <v>13</v>
      </c>
      <c r="K7" s="4" t="s">
        <v>14</v>
      </c>
      <c r="L7" s="4" t="s">
        <v>15</v>
      </c>
      <c r="M7" s="4" t="s">
        <v>16</v>
      </c>
    </row>
    <row r="8">
      <c r="A8" s="7"/>
      <c r="B8" s="7"/>
      <c r="C8" s="7"/>
      <c r="D8" s="7"/>
      <c r="E8" s="7"/>
      <c r="F8" s="8" t="s">
        <v>17</v>
      </c>
      <c r="G8" s="9" t="s">
        <v>18</v>
      </c>
      <c r="H8" s="7"/>
      <c r="I8" s="7"/>
      <c r="J8" s="7"/>
      <c r="K8" s="7"/>
      <c r="L8" s="7"/>
      <c r="M8" s="7"/>
    </row>
    <row r="9">
      <c r="A9" s="8">
        <v>1.0</v>
      </c>
      <c r="B9" s="8">
        <v>2.0</v>
      </c>
      <c r="C9" s="8">
        <v>3.0</v>
      </c>
      <c r="D9" s="8">
        <v>4.0</v>
      </c>
      <c r="E9" s="8">
        <v>5.0</v>
      </c>
      <c r="F9" s="10">
        <v>6.0</v>
      </c>
      <c r="G9" s="11">
        <v>7.0</v>
      </c>
      <c r="H9" s="8">
        <v>8.0</v>
      </c>
      <c r="I9" s="8">
        <v>9.0</v>
      </c>
      <c r="J9" s="8">
        <v>10.0</v>
      </c>
      <c r="K9" s="8">
        <v>11.0</v>
      </c>
      <c r="L9" s="8">
        <v>12.0</v>
      </c>
      <c r="M9" s="8">
        <v>13.0</v>
      </c>
    </row>
    <row r="10">
      <c r="A10" s="12" t="s">
        <v>19</v>
      </c>
      <c r="B10" s="13" t="s">
        <v>20</v>
      </c>
      <c r="C10" s="13">
        <v>1.0</v>
      </c>
      <c r="D10" s="13">
        <v>1.0</v>
      </c>
      <c r="E10" s="13" t="s">
        <v>21</v>
      </c>
      <c r="F10" s="14" t="s">
        <v>22</v>
      </c>
      <c r="G10" s="11"/>
      <c r="H10" s="4">
        <v>3.0</v>
      </c>
      <c r="I10" s="15">
        <f>0.7*H10</f>
        <v>2.1</v>
      </c>
      <c r="J10" s="8"/>
      <c r="K10" s="16">
        <f>(J10*G10)+(J11*G11)+(J12*G12)+(J13*G13)</f>
        <v>224.5</v>
      </c>
      <c r="L10" s="17">
        <f>K10/100</f>
        <v>2.245</v>
      </c>
      <c r="M10" s="18" t="s">
        <v>23</v>
      </c>
    </row>
    <row r="11">
      <c r="A11" s="19"/>
      <c r="B11" s="19"/>
      <c r="C11" s="19"/>
      <c r="D11" s="19"/>
      <c r="E11" s="19"/>
      <c r="F11" s="20" t="s">
        <v>24</v>
      </c>
      <c r="G11" s="9">
        <v>1.0</v>
      </c>
      <c r="H11" s="19"/>
      <c r="I11" s="19"/>
      <c r="J11" s="9">
        <v>72.5</v>
      </c>
      <c r="K11" s="19"/>
      <c r="L11" s="19"/>
      <c r="M11" s="19"/>
    </row>
    <row r="12">
      <c r="A12" s="19"/>
      <c r="B12" s="19"/>
      <c r="C12" s="19"/>
      <c r="D12" s="19"/>
      <c r="E12" s="19"/>
      <c r="F12" s="20" t="s">
        <v>25</v>
      </c>
      <c r="G12" s="9">
        <v>1.0</v>
      </c>
      <c r="H12" s="19"/>
      <c r="I12" s="19"/>
      <c r="J12" s="9">
        <v>72.0</v>
      </c>
      <c r="K12" s="19"/>
      <c r="L12" s="19"/>
      <c r="M12" s="19"/>
    </row>
    <row r="13">
      <c r="A13" s="7"/>
      <c r="B13" s="7"/>
      <c r="C13" s="7"/>
      <c r="D13" s="7"/>
      <c r="E13" s="7"/>
      <c r="F13" s="20" t="s">
        <v>26</v>
      </c>
      <c r="G13" s="9">
        <v>1.0</v>
      </c>
      <c r="H13" s="7"/>
      <c r="I13" s="7"/>
      <c r="J13" s="9">
        <v>80.0</v>
      </c>
      <c r="K13" s="7"/>
      <c r="L13" s="7"/>
      <c r="M13" s="7"/>
    </row>
    <row r="14">
      <c r="A14" s="13">
        <v>3.0</v>
      </c>
      <c r="B14" s="13" t="s">
        <v>20</v>
      </c>
      <c r="C14" s="13">
        <v>2.0</v>
      </c>
      <c r="D14" s="13">
        <v>2.0</v>
      </c>
      <c r="E14" s="13" t="s">
        <v>21</v>
      </c>
      <c r="F14" s="14" t="s">
        <v>22</v>
      </c>
      <c r="G14" s="11"/>
      <c r="H14" s="4">
        <f>SUM(G14:G17)</f>
        <v>3</v>
      </c>
      <c r="I14" s="4">
        <f>0.7*H14</f>
        <v>2.1</v>
      </c>
      <c r="J14" s="8"/>
      <c r="K14" s="16">
        <f>(J14*G14)+(J15*G15)+(J16*G16)+(J17*G17)</f>
        <v>224.5</v>
      </c>
      <c r="L14" s="21">
        <f>K14/100</f>
        <v>2.245</v>
      </c>
      <c r="M14" s="18" t="s">
        <v>27</v>
      </c>
    </row>
    <row r="15">
      <c r="A15" s="19"/>
      <c r="B15" s="19"/>
      <c r="C15" s="19"/>
      <c r="D15" s="19"/>
      <c r="E15" s="19"/>
      <c r="F15" s="20" t="s">
        <v>24</v>
      </c>
      <c r="G15" s="9">
        <v>1.0</v>
      </c>
      <c r="H15" s="19"/>
      <c r="I15" s="19"/>
      <c r="J15" s="9">
        <v>72.5</v>
      </c>
      <c r="K15" s="19"/>
      <c r="L15" s="19"/>
      <c r="M15" s="19"/>
    </row>
    <row r="16">
      <c r="A16" s="19"/>
      <c r="B16" s="19"/>
      <c r="C16" s="19"/>
      <c r="D16" s="19"/>
      <c r="E16" s="19"/>
      <c r="F16" s="20" t="s">
        <v>25</v>
      </c>
      <c r="G16" s="9">
        <v>1.0</v>
      </c>
      <c r="H16" s="19"/>
      <c r="I16" s="19"/>
      <c r="J16" s="9">
        <v>72.0</v>
      </c>
      <c r="K16" s="19"/>
      <c r="L16" s="19"/>
      <c r="M16" s="19"/>
    </row>
    <row r="17">
      <c r="A17" s="7"/>
      <c r="B17" s="7"/>
      <c r="C17" s="7"/>
      <c r="D17" s="7"/>
      <c r="E17" s="7"/>
      <c r="F17" s="20" t="s">
        <v>26</v>
      </c>
      <c r="G17" s="9">
        <v>1.0</v>
      </c>
      <c r="H17" s="7"/>
      <c r="I17" s="7"/>
      <c r="J17" s="9">
        <v>80.0</v>
      </c>
      <c r="K17" s="7"/>
      <c r="L17" s="7"/>
      <c r="M17" s="7"/>
    </row>
    <row r="18">
      <c r="A18" s="13">
        <v>4.0</v>
      </c>
      <c r="B18" s="13" t="s">
        <v>20</v>
      </c>
      <c r="C18" s="13">
        <v>3.0</v>
      </c>
      <c r="D18" s="13">
        <v>3.0</v>
      </c>
      <c r="E18" s="13" t="s">
        <v>21</v>
      </c>
      <c r="F18" s="14" t="s">
        <v>28</v>
      </c>
      <c r="G18" s="11">
        <v>15.0</v>
      </c>
      <c r="H18" s="4">
        <f>SUM(G18:G21)</f>
        <v>18</v>
      </c>
      <c r="I18" s="4">
        <f>0.7*H18</f>
        <v>12.6</v>
      </c>
      <c r="J18" s="8">
        <v>78.0</v>
      </c>
      <c r="K18" s="16">
        <f>(J18*G18)+(J19*G19)+(J20*G20)+(J21*G21)</f>
        <v>1394.5</v>
      </c>
      <c r="L18" s="21">
        <f>K18/100</f>
        <v>13.945</v>
      </c>
      <c r="M18" s="18" t="s">
        <v>94</v>
      </c>
    </row>
    <row r="19">
      <c r="A19" s="19"/>
      <c r="B19" s="19"/>
      <c r="C19" s="19"/>
      <c r="D19" s="19"/>
      <c r="E19" s="19"/>
      <c r="F19" s="20" t="s">
        <v>24</v>
      </c>
      <c r="G19" s="9">
        <v>1.0</v>
      </c>
      <c r="H19" s="19"/>
      <c r="I19" s="19"/>
      <c r="J19" s="9">
        <v>72.5</v>
      </c>
      <c r="K19" s="19"/>
      <c r="L19" s="19"/>
      <c r="M19" s="19"/>
    </row>
    <row r="20">
      <c r="A20" s="19"/>
      <c r="B20" s="19"/>
      <c r="C20" s="19"/>
      <c r="D20" s="19"/>
      <c r="E20" s="19"/>
      <c r="F20" s="20" t="s">
        <v>25</v>
      </c>
      <c r="G20" s="9">
        <v>1.0</v>
      </c>
      <c r="H20" s="19"/>
      <c r="I20" s="19"/>
      <c r="J20" s="9">
        <v>72.0</v>
      </c>
      <c r="K20" s="19"/>
      <c r="L20" s="19"/>
      <c r="M20" s="19"/>
    </row>
    <row r="21" ht="15.75" customHeight="1">
      <c r="A21" s="7"/>
      <c r="B21" s="7"/>
      <c r="C21" s="7"/>
      <c r="D21" s="7"/>
      <c r="E21" s="7"/>
      <c r="F21" s="20" t="s">
        <v>26</v>
      </c>
      <c r="G21" s="9">
        <v>1.0</v>
      </c>
      <c r="H21" s="7"/>
      <c r="I21" s="7"/>
      <c r="J21" s="9">
        <v>80.0</v>
      </c>
      <c r="K21" s="7"/>
      <c r="L21" s="7"/>
      <c r="M21" s="7"/>
    </row>
    <row r="22" ht="15.75" customHeight="1">
      <c r="A22" s="13">
        <v>5.0</v>
      </c>
      <c r="B22" s="13" t="s">
        <v>20</v>
      </c>
      <c r="C22" s="13">
        <v>5.0</v>
      </c>
      <c r="D22" s="13">
        <v>4.0</v>
      </c>
      <c r="E22" s="13" t="s">
        <v>21</v>
      </c>
      <c r="F22" s="14" t="s">
        <v>22</v>
      </c>
      <c r="G22" s="11">
        <v>25.0</v>
      </c>
      <c r="H22" s="4">
        <f>SUM(G22:G25)</f>
        <v>28</v>
      </c>
      <c r="I22" s="4">
        <f>0.7*H22</f>
        <v>19.6</v>
      </c>
      <c r="J22" s="8">
        <v>40.0</v>
      </c>
      <c r="K22" s="16">
        <f>(J22*G22)+(J23*G23)+(J24*G24)+(J25*G25)</f>
        <v>1224.5</v>
      </c>
      <c r="L22" s="21">
        <f>K22/100</f>
        <v>12.245</v>
      </c>
      <c r="M22" s="18" t="s">
        <v>280</v>
      </c>
    </row>
    <row r="23" ht="15.75" customHeight="1">
      <c r="A23" s="19"/>
      <c r="B23" s="19"/>
      <c r="C23" s="19"/>
      <c r="D23" s="19"/>
      <c r="E23" s="19"/>
      <c r="F23" s="20" t="s">
        <v>24</v>
      </c>
      <c r="G23" s="9">
        <v>1.0</v>
      </c>
      <c r="H23" s="19"/>
      <c r="I23" s="19"/>
      <c r="J23" s="9">
        <v>72.5</v>
      </c>
      <c r="K23" s="19"/>
      <c r="L23" s="19"/>
      <c r="M23" s="19"/>
    </row>
    <row r="24" ht="15.75" customHeight="1">
      <c r="A24" s="19"/>
      <c r="B24" s="19"/>
      <c r="C24" s="19"/>
      <c r="D24" s="19"/>
      <c r="E24" s="19"/>
      <c r="F24" s="20" t="s">
        <v>25</v>
      </c>
      <c r="G24" s="9">
        <v>1.0</v>
      </c>
      <c r="H24" s="19"/>
      <c r="I24" s="19"/>
      <c r="J24" s="9">
        <v>72.0</v>
      </c>
      <c r="K24" s="19"/>
      <c r="L24" s="19"/>
      <c r="M24" s="19"/>
    </row>
    <row r="25" ht="15.75" customHeight="1">
      <c r="A25" s="7"/>
      <c r="B25" s="7"/>
      <c r="C25" s="7"/>
      <c r="D25" s="7"/>
      <c r="E25" s="7"/>
      <c r="F25" s="20" t="s">
        <v>26</v>
      </c>
      <c r="G25" s="9">
        <v>1.0</v>
      </c>
      <c r="H25" s="7"/>
      <c r="I25" s="7"/>
      <c r="J25" s="9">
        <v>80.0</v>
      </c>
      <c r="K25" s="7"/>
      <c r="L25" s="7"/>
      <c r="M25" s="7"/>
    </row>
    <row r="26" ht="15.75" customHeight="1">
      <c r="A26" s="13">
        <v>6.0</v>
      </c>
      <c r="B26" s="13" t="s">
        <v>20</v>
      </c>
      <c r="C26" s="13">
        <v>5.0</v>
      </c>
      <c r="D26" s="13">
        <v>5.0</v>
      </c>
      <c r="E26" s="13" t="s">
        <v>31</v>
      </c>
      <c r="F26" s="14" t="s">
        <v>22</v>
      </c>
      <c r="G26" s="9"/>
      <c r="H26" s="4">
        <f>SUM(G26:G29)</f>
        <v>3</v>
      </c>
      <c r="I26" s="4">
        <f>0.7*H26</f>
        <v>2.1</v>
      </c>
      <c r="J26" s="9"/>
      <c r="K26" s="16">
        <f>(J26*G26)+(J27*G27)+(J28*G28)+(J29*G29)</f>
        <v>224.5</v>
      </c>
      <c r="L26" s="21">
        <f>K26/100</f>
        <v>2.245</v>
      </c>
      <c r="M26" s="18" t="s">
        <v>72</v>
      </c>
    </row>
    <row r="27" ht="15.75" customHeight="1">
      <c r="A27" s="19"/>
      <c r="B27" s="19"/>
      <c r="C27" s="19"/>
      <c r="D27" s="19"/>
      <c r="E27" s="19"/>
      <c r="F27" s="20" t="s">
        <v>24</v>
      </c>
      <c r="G27" s="9">
        <v>1.0</v>
      </c>
      <c r="H27" s="19"/>
      <c r="I27" s="19"/>
      <c r="J27" s="9">
        <v>72.5</v>
      </c>
      <c r="K27" s="19"/>
      <c r="L27" s="19"/>
      <c r="M27" s="19"/>
    </row>
    <row r="28" ht="15.75" customHeight="1">
      <c r="A28" s="19"/>
      <c r="B28" s="19"/>
      <c r="C28" s="19"/>
      <c r="D28" s="19"/>
      <c r="E28" s="19"/>
      <c r="F28" s="20" t="s">
        <v>25</v>
      </c>
      <c r="G28" s="9">
        <v>1.0</v>
      </c>
      <c r="H28" s="19"/>
      <c r="I28" s="19"/>
      <c r="J28" s="9">
        <v>72.0</v>
      </c>
      <c r="K28" s="19"/>
      <c r="L28" s="19"/>
      <c r="M28" s="19"/>
    </row>
    <row r="29" ht="15.75" customHeight="1">
      <c r="A29" s="7"/>
      <c r="B29" s="7"/>
      <c r="C29" s="7"/>
      <c r="D29" s="7"/>
      <c r="E29" s="7"/>
      <c r="F29" s="20" t="s">
        <v>26</v>
      </c>
      <c r="G29" s="9">
        <v>1.0</v>
      </c>
      <c r="H29" s="7"/>
      <c r="I29" s="7"/>
      <c r="J29" s="9">
        <v>80.0</v>
      </c>
      <c r="K29" s="7"/>
      <c r="L29" s="7"/>
      <c r="M29" s="7"/>
    </row>
    <row r="30" ht="15.75" customHeight="1">
      <c r="A30" s="13">
        <v>7.0</v>
      </c>
      <c r="B30" s="13" t="s">
        <v>20</v>
      </c>
      <c r="C30" s="13">
        <v>5.0</v>
      </c>
      <c r="D30" s="13">
        <v>6.0</v>
      </c>
      <c r="E30" s="13" t="s">
        <v>21</v>
      </c>
      <c r="F30" s="14" t="s">
        <v>22</v>
      </c>
      <c r="G30" s="11"/>
      <c r="H30" s="4">
        <f>SUM(G30:G33)</f>
        <v>3</v>
      </c>
      <c r="I30" s="4">
        <f>0.7*H30</f>
        <v>2.1</v>
      </c>
      <c r="J30" s="8"/>
      <c r="K30" s="16">
        <f>(J30*G30)+(J31*G31)+(J32*G32)+(J33*G33)</f>
        <v>224.5</v>
      </c>
      <c r="L30" s="21">
        <f>K30/100</f>
        <v>2.245</v>
      </c>
      <c r="M30" s="18" t="s">
        <v>33</v>
      </c>
    </row>
    <row r="31" ht="15.75" customHeight="1">
      <c r="A31" s="19"/>
      <c r="B31" s="19"/>
      <c r="C31" s="19"/>
      <c r="D31" s="19"/>
      <c r="E31" s="19"/>
      <c r="F31" s="20" t="s">
        <v>24</v>
      </c>
      <c r="G31" s="9">
        <v>1.0</v>
      </c>
      <c r="H31" s="19"/>
      <c r="I31" s="19"/>
      <c r="J31" s="9">
        <v>72.5</v>
      </c>
      <c r="K31" s="19"/>
      <c r="L31" s="19"/>
      <c r="M31" s="19"/>
    </row>
    <row r="32" ht="15.75" customHeight="1">
      <c r="A32" s="19"/>
      <c r="B32" s="19"/>
      <c r="C32" s="19"/>
      <c r="D32" s="19"/>
      <c r="E32" s="19"/>
      <c r="F32" s="20" t="s">
        <v>25</v>
      </c>
      <c r="G32" s="9">
        <v>1.0</v>
      </c>
      <c r="H32" s="19"/>
      <c r="I32" s="19"/>
      <c r="J32" s="9">
        <v>72.0</v>
      </c>
      <c r="K32" s="19"/>
      <c r="L32" s="19"/>
      <c r="M32" s="19"/>
    </row>
    <row r="33" ht="15.75" customHeight="1">
      <c r="A33" s="7"/>
      <c r="B33" s="7"/>
      <c r="C33" s="7"/>
      <c r="D33" s="7"/>
      <c r="E33" s="7"/>
      <c r="F33" s="20" t="s">
        <v>26</v>
      </c>
      <c r="G33" s="9">
        <v>1.0</v>
      </c>
      <c r="H33" s="7"/>
      <c r="I33" s="7"/>
      <c r="J33" s="9">
        <v>80.0</v>
      </c>
      <c r="K33" s="7"/>
      <c r="L33" s="7"/>
      <c r="M33" s="7"/>
    </row>
    <row r="34" ht="15.75" customHeight="1">
      <c r="A34" s="24">
        <v>8.0</v>
      </c>
      <c r="B34" s="25" t="s">
        <v>22</v>
      </c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6"/>
    </row>
    <row r="35" ht="15.75" customHeight="1">
      <c r="A35" s="12" t="s">
        <v>34</v>
      </c>
      <c r="B35" s="13" t="s">
        <v>20</v>
      </c>
      <c r="C35" s="13">
        <v>4.0</v>
      </c>
      <c r="D35" s="13">
        <v>7.0</v>
      </c>
      <c r="E35" s="13" t="s">
        <v>21</v>
      </c>
      <c r="F35" s="14" t="s">
        <v>35</v>
      </c>
      <c r="G35" s="11"/>
      <c r="H35" s="4">
        <f>SUM(G35:G38)</f>
        <v>3</v>
      </c>
      <c r="I35" s="4">
        <f>0.7*H35</f>
        <v>2.1</v>
      </c>
      <c r="J35" s="8"/>
      <c r="K35" s="16">
        <f>(J35*G35)+(J36*G36)+(J37*G37)+(J38*G38)</f>
        <v>224.5</v>
      </c>
      <c r="L35" s="17">
        <f>K35/100</f>
        <v>2.245</v>
      </c>
      <c r="M35" s="18" t="s">
        <v>36</v>
      </c>
    </row>
    <row r="36" ht="15.75" customHeight="1">
      <c r="A36" s="19"/>
      <c r="B36" s="19"/>
      <c r="C36" s="19"/>
      <c r="D36" s="19"/>
      <c r="E36" s="19"/>
      <c r="F36" s="20" t="s">
        <v>24</v>
      </c>
      <c r="G36" s="9">
        <v>1.0</v>
      </c>
      <c r="H36" s="19"/>
      <c r="I36" s="19"/>
      <c r="J36" s="9">
        <v>72.5</v>
      </c>
      <c r="K36" s="19"/>
      <c r="L36" s="19"/>
      <c r="M36" s="19"/>
    </row>
    <row r="37" ht="15.75" customHeight="1">
      <c r="A37" s="19"/>
      <c r="B37" s="19"/>
      <c r="C37" s="19"/>
      <c r="D37" s="19"/>
      <c r="E37" s="19"/>
      <c r="F37" s="20" t="s">
        <v>25</v>
      </c>
      <c r="G37" s="9">
        <v>1.0</v>
      </c>
      <c r="H37" s="19"/>
      <c r="I37" s="19"/>
      <c r="J37" s="9">
        <v>72.0</v>
      </c>
      <c r="K37" s="19"/>
      <c r="L37" s="19"/>
      <c r="M37" s="19"/>
    </row>
    <row r="38" ht="15.75" customHeight="1">
      <c r="A38" s="7"/>
      <c r="B38" s="7"/>
      <c r="C38" s="7"/>
      <c r="D38" s="7"/>
      <c r="E38" s="7"/>
      <c r="F38" s="20" t="s">
        <v>26</v>
      </c>
      <c r="G38" s="9">
        <v>1.0</v>
      </c>
      <c r="H38" s="7"/>
      <c r="I38" s="7"/>
      <c r="J38" s="9">
        <v>80.0</v>
      </c>
      <c r="K38" s="7"/>
      <c r="L38" s="7"/>
      <c r="M38" s="7"/>
    </row>
    <row r="39" ht="15.75" customHeight="1">
      <c r="A39" s="12" t="s">
        <v>37</v>
      </c>
      <c r="B39" s="13" t="s">
        <v>20</v>
      </c>
      <c r="C39" s="13">
        <v>4.0</v>
      </c>
      <c r="D39" s="13">
        <v>8.0</v>
      </c>
      <c r="E39" s="13" t="s">
        <v>21</v>
      </c>
      <c r="F39" s="14" t="s">
        <v>35</v>
      </c>
      <c r="G39" s="11">
        <v>15.0</v>
      </c>
      <c r="H39" s="4">
        <f>SUM(G39:G42)</f>
        <v>18</v>
      </c>
      <c r="I39" s="13">
        <f>0.7*H39</f>
        <v>12.6</v>
      </c>
      <c r="J39" s="8">
        <v>40.0</v>
      </c>
      <c r="K39" s="16">
        <f>(J39*G39)+(J40*G40)+(J41*G41)+(J42*G42)</f>
        <v>824.5</v>
      </c>
      <c r="L39" s="17">
        <f>K39/100</f>
        <v>8.245</v>
      </c>
      <c r="M39" s="18" t="s">
        <v>246</v>
      </c>
    </row>
    <row r="40" ht="15.75" customHeight="1">
      <c r="A40" s="19"/>
      <c r="B40" s="19"/>
      <c r="C40" s="19"/>
      <c r="D40" s="19"/>
      <c r="E40" s="19"/>
      <c r="F40" s="20" t="s">
        <v>24</v>
      </c>
      <c r="G40" s="9">
        <v>1.0</v>
      </c>
      <c r="H40" s="19"/>
      <c r="I40" s="19"/>
      <c r="J40" s="9">
        <v>72.5</v>
      </c>
      <c r="K40" s="19"/>
      <c r="L40" s="19"/>
      <c r="M40" s="19"/>
    </row>
    <row r="41" ht="15.75" customHeight="1">
      <c r="A41" s="19"/>
      <c r="B41" s="19"/>
      <c r="C41" s="19"/>
      <c r="D41" s="19"/>
      <c r="E41" s="19"/>
      <c r="F41" s="20" t="s">
        <v>25</v>
      </c>
      <c r="G41" s="9">
        <v>1.0</v>
      </c>
      <c r="H41" s="19"/>
      <c r="I41" s="19"/>
      <c r="J41" s="9">
        <v>72.0</v>
      </c>
      <c r="K41" s="19"/>
      <c r="L41" s="19"/>
      <c r="M41" s="19"/>
    </row>
    <row r="42" ht="15.75" customHeight="1">
      <c r="A42" s="7"/>
      <c r="B42" s="7"/>
      <c r="C42" s="7"/>
      <c r="D42" s="7"/>
      <c r="E42" s="7"/>
      <c r="F42" s="20" t="s">
        <v>26</v>
      </c>
      <c r="G42" s="9">
        <v>1.0</v>
      </c>
      <c r="H42" s="7"/>
      <c r="I42" s="7"/>
      <c r="J42" s="9">
        <v>80.0</v>
      </c>
      <c r="K42" s="7"/>
      <c r="L42" s="7"/>
      <c r="M42" s="7"/>
    </row>
    <row r="43" ht="15.75" customHeight="1">
      <c r="A43" s="12" t="s">
        <v>39</v>
      </c>
      <c r="B43" s="13" t="s">
        <v>20</v>
      </c>
      <c r="C43" s="13">
        <v>4.0</v>
      </c>
      <c r="D43" s="13">
        <v>9.0</v>
      </c>
      <c r="E43" s="13" t="s">
        <v>21</v>
      </c>
      <c r="F43" s="14" t="s">
        <v>35</v>
      </c>
      <c r="G43" s="11">
        <v>15.0</v>
      </c>
      <c r="H43" s="4">
        <f>SUM(G43:G46)</f>
        <v>18</v>
      </c>
      <c r="I43" s="13">
        <f>0.7*H43</f>
        <v>12.6</v>
      </c>
      <c r="J43" s="8">
        <v>40.0</v>
      </c>
      <c r="K43" s="16">
        <f>(J43*G43)+(J44*G44)+(J45*G45)+(J46*G46)</f>
        <v>824.5</v>
      </c>
      <c r="L43" s="17">
        <f>K43/100</f>
        <v>8.245</v>
      </c>
      <c r="M43" s="18" t="s">
        <v>247</v>
      </c>
    </row>
    <row r="44" ht="15.75" customHeight="1">
      <c r="A44" s="19"/>
      <c r="B44" s="19"/>
      <c r="C44" s="19"/>
      <c r="D44" s="19"/>
      <c r="E44" s="19"/>
      <c r="F44" s="20" t="s">
        <v>24</v>
      </c>
      <c r="G44" s="9">
        <v>1.0</v>
      </c>
      <c r="H44" s="19"/>
      <c r="I44" s="19"/>
      <c r="J44" s="9">
        <v>72.5</v>
      </c>
      <c r="K44" s="19"/>
      <c r="L44" s="19"/>
      <c r="M44" s="19"/>
    </row>
    <row r="45" ht="15.75" customHeight="1">
      <c r="A45" s="19"/>
      <c r="B45" s="19"/>
      <c r="C45" s="19"/>
      <c r="D45" s="19"/>
      <c r="E45" s="19"/>
      <c r="F45" s="20" t="s">
        <v>25</v>
      </c>
      <c r="G45" s="9">
        <v>1.0</v>
      </c>
      <c r="H45" s="19"/>
      <c r="I45" s="19"/>
      <c r="J45" s="9">
        <v>72.0</v>
      </c>
      <c r="K45" s="19"/>
      <c r="L45" s="19"/>
      <c r="M45" s="19"/>
    </row>
    <row r="46" ht="15.75" customHeight="1">
      <c r="A46" s="7"/>
      <c r="B46" s="7"/>
      <c r="C46" s="7"/>
      <c r="D46" s="7"/>
      <c r="E46" s="7"/>
      <c r="F46" s="20" t="s">
        <v>26</v>
      </c>
      <c r="G46" s="9">
        <v>1.0</v>
      </c>
      <c r="H46" s="7"/>
      <c r="I46" s="7"/>
      <c r="J46" s="9">
        <v>80.0</v>
      </c>
      <c r="K46" s="7"/>
      <c r="L46" s="7"/>
      <c r="M46" s="7"/>
    </row>
    <row r="47" ht="15.75" customHeight="1">
      <c r="A47" s="13">
        <v>15.0</v>
      </c>
      <c r="B47" s="13" t="s">
        <v>20</v>
      </c>
      <c r="C47" s="13">
        <v>5.0</v>
      </c>
      <c r="D47" s="13">
        <v>10.0</v>
      </c>
      <c r="E47" s="13" t="s">
        <v>21</v>
      </c>
      <c r="F47" s="14" t="s">
        <v>35</v>
      </c>
      <c r="G47" s="9"/>
      <c r="H47" s="4">
        <f>SUM(G47:G50)</f>
        <v>3</v>
      </c>
      <c r="I47" s="13">
        <f>0.7*H47</f>
        <v>2.1</v>
      </c>
      <c r="J47" s="9"/>
      <c r="K47" s="16">
        <f>(J47*G47)+(J48*G48)+(J49*G49)+(J50*G50)</f>
        <v>224.5</v>
      </c>
      <c r="L47" s="17">
        <f>K47/100</f>
        <v>2.245</v>
      </c>
      <c r="M47" s="18" t="s">
        <v>96</v>
      </c>
    </row>
    <row r="48" ht="15.75" customHeight="1">
      <c r="A48" s="19"/>
      <c r="B48" s="19"/>
      <c r="C48" s="19"/>
      <c r="D48" s="19"/>
      <c r="E48" s="19"/>
      <c r="F48" s="20" t="s">
        <v>24</v>
      </c>
      <c r="G48" s="9">
        <v>1.0</v>
      </c>
      <c r="H48" s="19"/>
      <c r="I48" s="19"/>
      <c r="J48" s="9">
        <v>72.5</v>
      </c>
      <c r="K48" s="19"/>
      <c r="L48" s="19"/>
      <c r="M48" s="19"/>
    </row>
    <row r="49" ht="15.75" customHeight="1">
      <c r="A49" s="19"/>
      <c r="B49" s="19"/>
      <c r="C49" s="19"/>
      <c r="D49" s="19"/>
      <c r="E49" s="19"/>
      <c r="F49" s="20" t="s">
        <v>25</v>
      </c>
      <c r="G49" s="9">
        <v>1.0</v>
      </c>
      <c r="H49" s="19"/>
      <c r="I49" s="19"/>
      <c r="J49" s="9">
        <v>72.0</v>
      </c>
      <c r="K49" s="19"/>
      <c r="L49" s="19"/>
      <c r="M49" s="19"/>
    </row>
    <row r="50" ht="15.75" customHeight="1">
      <c r="A50" s="19"/>
      <c r="B50" s="19"/>
      <c r="C50" s="19"/>
      <c r="D50" s="19"/>
      <c r="E50" s="19"/>
      <c r="F50" s="20" t="s">
        <v>26</v>
      </c>
      <c r="G50" s="9">
        <v>1.0</v>
      </c>
      <c r="H50" s="7"/>
      <c r="I50" s="7"/>
      <c r="J50" s="9">
        <v>80.0</v>
      </c>
      <c r="K50" s="7"/>
      <c r="L50" s="7"/>
      <c r="M50" s="7"/>
    </row>
    <row r="51" ht="15.75" customHeight="1">
      <c r="A51" s="24">
        <v>16.0</v>
      </c>
      <c r="B51" s="25" t="s">
        <v>35</v>
      </c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6"/>
    </row>
    <row r="52" ht="15.75" customHeight="1">
      <c r="A52" s="27" t="s">
        <v>42</v>
      </c>
      <c r="B52" s="26"/>
      <c r="C52" s="26"/>
      <c r="D52" s="26"/>
      <c r="E52" s="26"/>
      <c r="F52" s="26"/>
      <c r="G52" s="6"/>
      <c r="H52" s="28">
        <f t="shared" ref="H52:L52" si="1">SUM(H10:H50)</f>
        <v>100</v>
      </c>
      <c r="I52" s="29">
        <f t="shared" si="1"/>
        <v>70</v>
      </c>
      <c r="J52" s="28">
        <f t="shared" si="1"/>
        <v>2443</v>
      </c>
      <c r="K52" s="30">
        <f t="shared" si="1"/>
        <v>5615</v>
      </c>
      <c r="L52" s="31">
        <f t="shared" si="1"/>
        <v>56.15</v>
      </c>
      <c r="M52" s="14"/>
    </row>
    <row r="53" ht="15.75" customHeight="1">
      <c r="A53" s="32" t="s">
        <v>43</v>
      </c>
      <c r="B53" s="26"/>
      <c r="C53" s="26"/>
      <c r="D53" s="26"/>
      <c r="E53" s="26"/>
      <c r="F53" s="26"/>
      <c r="G53" s="26"/>
      <c r="H53" s="26"/>
      <c r="I53" s="26"/>
      <c r="J53" s="26"/>
      <c r="K53" s="6"/>
      <c r="L53" s="33"/>
      <c r="M53" s="34" t="s">
        <v>76</v>
      </c>
    </row>
    <row r="54" ht="15.75" customHeight="1">
      <c r="A54" s="3"/>
      <c r="G54" s="3"/>
    </row>
    <row r="55" ht="15.75" customHeight="1">
      <c r="A55" s="3"/>
      <c r="G55" s="3"/>
      <c r="J55" s="35" t="s">
        <v>45</v>
      </c>
    </row>
    <row r="56" ht="15.75" customHeight="1">
      <c r="A56" s="3"/>
      <c r="G56" s="3"/>
      <c r="J56" s="11" t="s">
        <v>46</v>
      </c>
      <c r="K56" s="11" t="s">
        <v>47</v>
      </c>
      <c r="L56" s="11" t="s">
        <v>48</v>
      </c>
    </row>
    <row r="57" ht="15.75" customHeight="1">
      <c r="A57" s="3"/>
      <c r="G57" s="3"/>
      <c r="J57" s="36" t="s">
        <v>349</v>
      </c>
      <c r="K57" s="11" t="s">
        <v>50</v>
      </c>
      <c r="L57" s="11">
        <v>4.0</v>
      </c>
    </row>
    <row r="58" ht="15.75" customHeight="1">
      <c r="A58" s="3"/>
      <c r="G58" s="3"/>
      <c r="J58" s="36" t="s">
        <v>350</v>
      </c>
      <c r="K58" s="11" t="s">
        <v>52</v>
      </c>
      <c r="L58" s="11">
        <v>3.0</v>
      </c>
    </row>
    <row r="59" ht="15.75" customHeight="1">
      <c r="A59" s="3"/>
      <c r="G59" s="3"/>
      <c r="J59" s="36" t="s">
        <v>351</v>
      </c>
      <c r="K59" s="11" t="s">
        <v>54</v>
      </c>
      <c r="L59" s="11">
        <v>2.0</v>
      </c>
    </row>
    <row r="60" ht="15.75" customHeight="1">
      <c r="A60" s="3"/>
      <c r="G60" s="3"/>
      <c r="J60" s="36" t="s">
        <v>352</v>
      </c>
      <c r="K60" s="11" t="s">
        <v>56</v>
      </c>
      <c r="L60" s="11">
        <v>1.0</v>
      </c>
    </row>
    <row r="61" ht="15.75" customHeight="1">
      <c r="A61" s="3"/>
      <c r="G61" s="3"/>
      <c r="J61" s="36" t="s">
        <v>353</v>
      </c>
      <c r="K61" s="11" t="s">
        <v>58</v>
      </c>
      <c r="L61" s="11">
        <v>0.0</v>
      </c>
    </row>
    <row r="62" ht="15.75" customHeight="1">
      <c r="A62" s="3"/>
      <c r="G62" s="3"/>
    </row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21">
    <mergeCell ref="L7:L8"/>
    <mergeCell ref="M7:M8"/>
    <mergeCell ref="J7:J8"/>
    <mergeCell ref="K7:K8"/>
    <mergeCell ref="K10:K13"/>
    <mergeCell ref="L10:L13"/>
    <mergeCell ref="M10:M13"/>
    <mergeCell ref="L14:L17"/>
    <mergeCell ref="M14:M17"/>
    <mergeCell ref="H18:H21"/>
    <mergeCell ref="H22:H25"/>
    <mergeCell ref="H30:H33"/>
    <mergeCell ref="H35:H38"/>
    <mergeCell ref="H39:H42"/>
    <mergeCell ref="H43:H46"/>
    <mergeCell ref="H47:H50"/>
    <mergeCell ref="I22:I25"/>
    <mergeCell ref="I30:I33"/>
    <mergeCell ref="I35:I38"/>
    <mergeCell ref="I39:I42"/>
    <mergeCell ref="I43:I46"/>
    <mergeCell ref="I47:I50"/>
    <mergeCell ref="H7:H8"/>
    <mergeCell ref="I7:I8"/>
    <mergeCell ref="H10:H13"/>
    <mergeCell ref="I10:I13"/>
    <mergeCell ref="H14:H17"/>
    <mergeCell ref="I14:I17"/>
    <mergeCell ref="I18:I21"/>
    <mergeCell ref="A14:A17"/>
    <mergeCell ref="B14:B17"/>
    <mergeCell ref="C14:C17"/>
    <mergeCell ref="D14:D17"/>
    <mergeCell ref="E14:E17"/>
    <mergeCell ref="B18:B21"/>
    <mergeCell ref="E18:E21"/>
    <mergeCell ref="A18:A21"/>
    <mergeCell ref="A22:A25"/>
    <mergeCell ref="B22:B25"/>
    <mergeCell ref="C22:C25"/>
    <mergeCell ref="D22:D25"/>
    <mergeCell ref="E22:E25"/>
    <mergeCell ref="A26:A29"/>
    <mergeCell ref="C35:C38"/>
    <mergeCell ref="D35:D38"/>
    <mergeCell ref="A30:A33"/>
    <mergeCell ref="B30:B33"/>
    <mergeCell ref="C30:C33"/>
    <mergeCell ref="D30:D33"/>
    <mergeCell ref="E30:E33"/>
    <mergeCell ref="B35:B38"/>
    <mergeCell ref="E35:E38"/>
    <mergeCell ref="B43:B46"/>
    <mergeCell ref="C43:C46"/>
    <mergeCell ref="A47:A50"/>
    <mergeCell ref="B47:B50"/>
    <mergeCell ref="C47:C50"/>
    <mergeCell ref="D43:D46"/>
    <mergeCell ref="E43:E46"/>
    <mergeCell ref="D47:D50"/>
    <mergeCell ref="E47:E50"/>
    <mergeCell ref="A35:A38"/>
    <mergeCell ref="A39:A42"/>
    <mergeCell ref="B39:B42"/>
    <mergeCell ref="C39:C42"/>
    <mergeCell ref="D39:D42"/>
    <mergeCell ref="E39:E42"/>
    <mergeCell ref="A43:A46"/>
    <mergeCell ref="K14:K17"/>
    <mergeCell ref="K18:K21"/>
    <mergeCell ref="L18:L21"/>
    <mergeCell ref="M18:M21"/>
    <mergeCell ref="K22:K25"/>
    <mergeCell ref="L22:L25"/>
    <mergeCell ref="M22:M25"/>
    <mergeCell ref="L43:L46"/>
    <mergeCell ref="M43:M46"/>
    <mergeCell ref="K47:K50"/>
    <mergeCell ref="L47:L50"/>
    <mergeCell ref="M47:M50"/>
    <mergeCell ref="K35:K38"/>
    <mergeCell ref="L35:L38"/>
    <mergeCell ref="M35:M38"/>
    <mergeCell ref="K39:K42"/>
    <mergeCell ref="L39:L42"/>
    <mergeCell ref="M39:M42"/>
    <mergeCell ref="K43:K46"/>
    <mergeCell ref="E7:E8"/>
    <mergeCell ref="F7:G7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A10:A13"/>
    <mergeCell ref="B10:B13"/>
    <mergeCell ref="C10:C13"/>
    <mergeCell ref="D10:D13"/>
    <mergeCell ref="E10:E13"/>
    <mergeCell ref="C18:C21"/>
    <mergeCell ref="D18:D21"/>
    <mergeCell ref="B26:B29"/>
    <mergeCell ref="C26:C29"/>
    <mergeCell ref="D26:D29"/>
    <mergeCell ref="E26:E29"/>
    <mergeCell ref="H26:H29"/>
    <mergeCell ref="I26:I29"/>
    <mergeCell ref="K26:K29"/>
    <mergeCell ref="L26:L29"/>
    <mergeCell ref="M26:M29"/>
    <mergeCell ref="K30:K33"/>
    <mergeCell ref="L30:L33"/>
    <mergeCell ref="M30:M33"/>
    <mergeCell ref="B34:M34"/>
    <mergeCell ref="B51:M51"/>
    <mergeCell ref="A52:G52"/>
    <mergeCell ref="A53:K53"/>
  </mergeCells>
  <printOptions/>
  <pageMargins bottom="0.75" footer="0.0" header="0.0" left="0.7" right="0.7" top="0.75"/>
  <pageSetup orientation="landscape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4" width="8.71"/>
    <col customWidth="1" min="5" max="5" width="14.57"/>
    <col customWidth="1" min="6" max="7" width="13.14"/>
    <col customWidth="1" min="8" max="8" width="8.71"/>
    <col customWidth="1" min="9" max="9" width="12.57"/>
    <col customWidth="1" min="10" max="10" width="10.0"/>
    <col customWidth="1" min="11" max="11" width="14.0"/>
    <col customWidth="1" min="12" max="12" width="12.43"/>
    <col customWidth="1" min="13" max="13" width="41.14"/>
    <col customWidth="1" min="14" max="26" width="8.71"/>
  </cols>
  <sheetData>
    <row r="1">
      <c r="A1" s="1" t="s">
        <v>0</v>
      </c>
    </row>
    <row r="2">
      <c r="A2" s="1" t="s">
        <v>354</v>
      </c>
    </row>
    <row r="3">
      <c r="A3" s="1" t="s">
        <v>355</v>
      </c>
    </row>
    <row r="4">
      <c r="A4" s="1" t="s">
        <v>3</v>
      </c>
    </row>
    <row r="5">
      <c r="A5" s="1" t="s">
        <v>4</v>
      </c>
    </row>
    <row r="6">
      <c r="A6" s="3"/>
      <c r="G6" s="3"/>
    </row>
    <row r="7">
      <c r="A7" s="4" t="s">
        <v>5</v>
      </c>
      <c r="B7" s="4" t="s">
        <v>6</v>
      </c>
      <c r="C7" s="4" t="s">
        <v>7</v>
      </c>
      <c r="D7" s="4" t="s">
        <v>8</v>
      </c>
      <c r="E7" s="4" t="s">
        <v>9</v>
      </c>
      <c r="F7" s="5" t="s">
        <v>10</v>
      </c>
      <c r="G7" s="6"/>
      <c r="H7" s="4" t="s">
        <v>11</v>
      </c>
      <c r="I7" s="4" t="s">
        <v>12</v>
      </c>
      <c r="J7" s="4" t="s">
        <v>13</v>
      </c>
      <c r="K7" s="4" t="s">
        <v>14</v>
      </c>
      <c r="L7" s="4" t="s">
        <v>15</v>
      </c>
      <c r="M7" s="4" t="s">
        <v>16</v>
      </c>
    </row>
    <row r="8">
      <c r="A8" s="7"/>
      <c r="B8" s="7"/>
      <c r="C8" s="7"/>
      <c r="D8" s="7"/>
      <c r="E8" s="7"/>
      <c r="F8" s="8" t="s">
        <v>17</v>
      </c>
      <c r="G8" s="9" t="s">
        <v>18</v>
      </c>
      <c r="H8" s="7"/>
      <c r="I8" s="7"/>
      <c r="J8" s="7"/>
      <c r="K8" s="7"/>
      <c r="L8" s="7"/>
      <c r="M8" s="7"/>
    </row>
    <row r="9">
      <c r="A9" s="8">
        <v>1.0</v>
      </c>
      <c r="B9" s="8">
        <v>2.0</v>
      </c>
      <c r="C9" s="8">
        <v>3.0</v>
      </c>
      <c r="D9" s="8">
        <v>4.0</v>
      </c>
      <c r="E9" s="8">
        <v>5.0</v>
      </c>
      <c r="F9" s="10">
        <v>6.0</v>
      </c>
      <c r="G9" s="11">
        <v>7.0</v>
      </c>
      <c r="H9" s="8">
        <v>8.0</v>
      </c>
      <c r="I9" s="8">
        <v>9.0</v>
      </c>
      <c r="J9" s="8">
        <v>10.0</v>
      </c>
      <c r="K9" s="8">
        <v>11.0</v>
      </c>
      <c r="L9" s="8">
        <v>12.0</v>
      </c>
      <c r="M9" s="8">
        <v>13.0</v>
      </c>
    </row>
    <row r="10">
      <c r="A10" s="12" t="s">
        <v>19</v>
      </c>
      <c r="B10" s="13" t="s">
        <v>20</v>
      </c>
      <c r="C10" s="13">
        <v>1.0</v>
      </c>
      <c r="D10" s="13">
        <v>1.0</v>
      </c>
      <c r="E10" s="13" t="s">
        <v>21</v>
      </c>
      <c r="F10" s="14" t="s">
        <v>22</v>
      </c>
      <c r="G10" s="11"/>
      <c r="H10" s="4">
        <v>3.0</v>
      </c>
      <c r="I10" s="15">
        <f>0.7*H10</f>
        <v>2.1</v>
      </c>
      <c r="J10" s="8"/>
      <c r="K10" s="16">
        <f>(J10*G10)+(J11*G11)+(J12*G12)+(J13*G13)</f>
        <v>224.5</v>
      </c>
      <c r="L10" s="17">
        <f>K10/100</f>
        <v>2.245</v>
      </c>
      <c r="M10" s="18" t="s">
        <v>23</v>
      </c>
    </row>
    <row r="11">
      <c r="A11" s="19"/>
      <c r="B11" s="19"/>
      <c r="C11" s="19"/>
      <c r="D11" s="19"/>
      <c r="E11" s="19"/>
      <c r="F11" s="20" t="s">
        <v>24</v>
      </c>
      <c r="G11" s="9">
        <v>1.0</v>
      </c>
      <c r="H11" s="19"/>
      <c r="I11" s="19"/>
      <c r="J11" s="9">
        <v>72.5</v>
      </c>
      <c r="K11" s="19"/>
      <c r="L11" s="19"/>
      <c r="M11" s="19"/>
    </row>
    <row r="12">
      <c r="A12" s="19"/>
      <c r="B12" s="19"/>
      <c r="C12" s="19"/>
      <c r="D12" s="19"/>
      <c r="E12" s="19"/>
      <c r="F12" s="20" t="s">
        <v>25</v>
      </c>
      <c r="G12" s="9">
        <v>1.0</v>
      </c>
      <c r="H12" s="19"/>
      <c r="I12" s="19"/>
      <c r="J12" s="9">
        <v>72.0</v>
      </c>
      <c r="K12" s="19"/>
      <c r="L12" s="19"/>
      <c r="M12" s="19"/>
    </row>
    <row r="13">
      <c r="A13" s="7"/>
      <c r="B13" s="7"/>
      <c r="C13" s="7"/>
      <c r="D13" s="7"/>
      <c r="E13" s="7"/>
      <c r="F13" s="20" t="s">
        <v>26</v>
      </c>
      <c r="G13" s="9">
        <v>1.0</v>
      </c>
      <c r="H13" s="7"/>
      <c r="I13" s="7"/>
      <c r="J13" s="9">
        <v>80.0</v>
      </c>
      <c r="K13" s="7"/>
      <c r="L13" s="7"/>
      <c r="M13" s="7"/>
    </row>
    <row r="14">
      <c r="A14" s="13">
        <v>3.0</v>
      </c>
      <c r="B14" s="13" t="s">
        <v>20</v>
      </c>
      <c r="C14" s="13">
        <v>2.0</v>
      </c>
      <c r="D14" s="13">
        <v>2.0</v>
      </c>
      <c r="E14" s="13" t="s">
        <v>21</v>
      </c>
      <c r="F14" s="14" t="s">
        <v>22</v>
      </c>
      <c r="G14" s="11"/>
      <c r="H14" s="4">
        <f>SUM(G14:G17)</f>
        <v>3</v>
      </c>
      <c r="I14" s="4">
        <f>0.7*H14</f>
        <v>2.1</v>
      </c>
      <c r="J14" s="8"/>
      <c r="K14" s="16">
        <f>(J14*G14)+(J15*G15)+(J16*G16)+(J17*G17)</f>
        <v>224.5</v>
      </c>
      <c r="L14" s="21">
        <f>K14/100</f>
        <v>2.245</v>
      </c>
      <c r="M14" s="18" t="s">
        <v>27</v>
      </c>
    </row>
    <row r="15">
      <c r="A15" s="19"/>
      <c r="B15" s="19"/>
      <c r="C15" s="19"/>
      <c r="D15" s="19"/>
      <c r="E15" s="19"/>
      <c r="F15" s="20" t="s">
        <v>24</v>
      </c>
      <c r="G15" s="9">
        <v>1.0</v>
      </c>
      <c r="H15" s="19"/>
      <c r="I15" s="19"/>
      <c r="J15" s="9">
        <v>72.5</v>
      </c>
      <c r="K15" s="19"/>
      <c r="L15" s="19"/>
      <c r="M15" s="19"/>
    </row>
    <row r="16">
      <c r="A16" s="19"/>
      <c r="B16" s="19"/>
      <c r="C16" s="19"/>
      <c r="D16" s="19"/>
      <c r="E16" s="19"/>
      <c r="F16" s="20" t="s">
        <v>25</v>
      </c>
      <c r="G16" s="9">
        <v>1.0</v>
      </c>
      <c r="H16" s="19"/>
      <c r="I16" s="19"/>
      <c r="J16" s="9">
        <v>72.0</v>
      </c>
      <c r="K16" s="19"/>
      <c r="L16" s="19"/>
      <c r="M16" s="19"/>
    </row>
    <row r="17">
      <c r="A17" s="7"/>
      <c r="B17" s="7"/>
      <c r="C17" s="7"/>
      <c r="D17" s="7"/>
      <c r="E17" s="7"/>
      <c r="F17" s="20" t="s">
        <v>26</v>
      </c>
      <c r="G17" s="9">
        <v>1.0</v>
      </c>
      <c r="H17" s="7"/>
      <c r="I17" s="7"/>
      <c r="J17" s="9">
        <v>80.0</v>
      </c>
      <c r="K17" s="7"/>
      <c r="L17" s="7"/>
      <c r="M17" s="7"/>
    </row>
    <row r="18">
      <c r="A18" s="13">
        <v>4.0</v>
      </c>
      <c r="B18" s="13" t="s">
        <v>20</v>
      </c>
      <c r="C18" s="13">
        <v>3.0</v>
      </c>
      <c r="D18" s="13">
        <v>3.0</v>
      </c>
      <c r="E18" s="13" t="s">
        <v>21</v>
      </c>
      <c r="F18" s="14" t="s">
        <v>28</v>
      </c>
      <c r="G18" s="11">
        <v>15.0</v>
      </c>
      <c r="H18" s="4">
        <f>SUM(G18:G21)</f>
        <v>18</v>
      </c>
      <c r="I18" s="4">
        <f>0.7*H18</f>
        <v>12.6</v>
      </c>
      <c r="J18" s="8">
        <v>74.0</v>
      </c>
      <c r="K18" s="16">
        <f>(J18*G18)+(J19*G19)+(J20*G20)+(J21*G21)</f>
        <v>1334.5</v>
      </c>
      <c r="L18" s="21">
        <f>K18/100</f>
        <v>13.345</v>
      </c>
      <c r="M18" s="18" t="s">
        <v>94</v>
      </c>
    </row>
    <row r="19">
      <c r="A19" s="19"/>
      <c r="B19" s="19"/>
      <c r="C19" s="19"/>
      <c r="D19" s="19"/>
      <c r="E19" s="19"/>
      <c r="F19" s="20" t="s">
        <v>24</v>
      </c>
      <c r="G19" s="9">
        <v>1.0</v>
      </c>
      <c r="H19" s="19"/>
      <c r="I19" s="19"/>
      <c r="J19" s="9">
        <v>72.5</v>
      </c>
      <c r="K19" s="19"/>
      <c r="L19" s="19"/>
      <c r="M19" s="19"/>
    </row>
    <row r="20">
      <c r="A20" s="19"/>
      <c r="B20" s="19"/>
      <c r="C20" s="19"/>
      <c r="D20" s="19"/>
      <c r="E20" s="19"/>
      <c r="F20" s="20" t="s">
        <v>25</v>
      </c>
      <c r="G20" s="9">
        <v>1.0</v>
      </c>
      <c r="H20" s="19"/>
      <c r="I20" s="19"/>
      <c r="J20" s="9">
        <v>72.0</v>
      </c>
      <c r="K20" s="19"/>
      <c r="L20" s="19"/>
      <c r="M20" s="19"/>
    </row>
    <row r="21" ht="15.75" customHeight="1">
      <c r="A21" s="7"/>
      <c r="B21" s="7"/>
      <c r="C21" s="7"/>
      <c r="D21" s="7"/>
      <c r="E21" s="7"/>
      <c r="F21" s="20" t="s">
        <v>26</v>
      </c>
      <c r="G21" s="9">
        <v>1.0</v>
      </c>
      <c r="H21" s="7"/>
      <c r="I21" s="7"/>
      <c r="J21" s="9">
        <v>80.0</v>
      </c>
      <c r="K21" s="7"/>
      <c r="L21" s="7"/>
      <c r="M21" s="7"/>
    </row>
    <row r="22" ht="15.75" customHeight="1">
      <c r="A22" s="13">
        <v>5.0</v>
      </c>
      <c r="B22" s="13" t="s">
        <v>20</v>
      </c>
      <c r="C22" s="13">
        <v>5.0</v>
      </c>
      <c r="D22" s="13">
        <v>4.0</v>
      </c>
      <c r="E22" s="13" t="s">
        <v>21</v>
      </c>
      <c r="F22" s="14" t="s">
        <v>22</v>
      </c>
      <c r="G22" s="11">
        <v>25.0</v>
      </c>
      <c r="H22" s="4">
        <f>SUM(G22:G25)</f>
        <v>28</v>
      </c>
      <c r="I22" s="4">
        <f>0.7*H22</f>
        <v>19.6</v>
      </c>
      <c r="J22" s="8">
        <v>70.0</v>
      </c>
      <c r="K22" s="16">
        <f>(J22*G22)+(J23*G23)+(J24*G24)+(J25*G25)</f>
        <v>1974.5</v>
      </c>
      <c r="L22" s="21">
        <f>K22/100</f>
        <v>19.745</v>
      </c>
      <c r="M22" s="18" t="s">
        <v>341</v>
      </c>
    </row>
    <row r="23" ht="15.75" customHeight="1">
      <c r="A23" s="19"/>
      <c r="B23" s="19"/>
      <c r="C23" s="19"/>
      <c r="D23" s="19"/>
      <c r="E23" s="19"/>
      <c r="F23" s="20" t="s">
        <v>24</v>
      </c>
      <c r="G23" s="9">
        <v>1.0</v>
      </c>
      <c r="H23" s="19"/>
      <c r="I23" s="19"/>
      <c r="J23" s="9">
        <v>72.5</v>
      </c>
      <c r="K23" s="19"/>
      <c r="L23" s="19"/>
      <c r="M23" s="19"/>
    </row>
    <row r="24" ht="15.75" customHeight="1">
      <c r="A24" s="19"/>
      <c r="B24" s="19"/>
      <c r="C24" s="19"/>
      <c r="D24" s="19"/>
      <c r="E24" s="19"/>
      <c r="F24" s="20" t="s">
        <v>25</v>
      </c>
      <c r="G24" s="9">
        <v>1.0</v>
      </c>
      <c r="H24" s="19"/>
      <c r="I24" s="19"/>
      <c r="J24" s="9">
        <v>72.0</v>
      </c>
      <c r="K24" s="19"/>
      <c r="L24" s="19"/>
      <c r="M24" s="19"/>
    </row>
    <row r="25" ht="15.75" customHeight="1">
      <c r="A25" s="7"/>
      <c r="B25" s="7"/>
      <c r="C25" s="7"/>
      <c r="D25" s="7"/>
      <c r="E25" s="7"/>
      <c r="F25" s="20" t="s">
        <v>26</v>
      </c>
      <c r="G25" s="9">
        <v>1.0</v>
      </c>
      <c r="H25" s="7"/>
      <c r="I25" s="7"/>
      <c r="J25" s="9">
        <v>80.0</v>
      </c>
      <c r="K25" s="7"/>
      <c r="L25" s="7"/>
      <c r="M25" s="7"/>
    </row>
    <row r="26" ht="15.75" customHeight="1">
      <c r="A26" s="13">
        <v>6.0</v>
      </c>
      <c r="B26" s="13" t="s">
        <v>20</v>
      </c>
      <c r="C26" s="13">
        <v>5.0</v>
      </c>
      <c r="D26" s="13">
        <v>5.0</v>
      </c>
      <c r="E26" s="13" t="s">
        <v>31</v>
      </c>
      <c r="F26" s="14" t="s">
        <v>22</v>
      </c>
      <c r="G26" s="9"/>
      <c r="H26" s="4">
        <f>SUM(G26:G29)</f>
        <v>3</v>
      </c>
      <c r="I26" s="4">
        <f>0.7*H26</f>
        <v>2.1</v>
      </c>
      <c r="J26" s="9"/>
      <c r="K26" s="16">
        <f>(J26*G26)+(J27*G27)+(J28*G28)+(J29*G29)</f>
        <v>224.5</v>
      </c>
      <c r="L26" s="21">
        <f>K26/100</f>
        <v>2.245</v>
      </c>
      <c r="M26" s="18" t="s">
        <v>72</v>
      </c>
    </row>
    <row r="27" ht="15.75" customHeight="1">
      <c r="A27" s="19"/>
      <c r="B27" s="19"/>
      <c r="C27" s="19"/>
      <c r="D27" s="19"/>
      <c r="E27" s="19"/>
      <c r="F27" s="20" t="s">
        <v>24</v>
      </c>
      <c r="G27" s="9">
        <v>1.0</v>
      </c>
      <c r="H27" s="19"/>
      <c r="I27" s="19"/>
      <c r="J27" s="9">
        <v>72.5</v>
      </c>
      <c r="K27" s="19"/>
      <c r="L27" s="19"/>
      <c r="M27" s="19"/>
    </row>
    <row r="28" ht="15.75" customHeight="1">
      <c r="A28" s="19"/>
      <c r="B28" s="19"/>
      <c r="C28" s="19"/>
      <c r="D28" s="19"/>
      <c r="E28" s="19"/>
      <c r="F28" s="20" t="s">
        <v>25</v>
      </c>
      <c r="G28" s="9">
        <v>1.0</v>
      </c>
      <c r="H28" s="19"/>
      <c r="I28" s="19"/>
      <c r="J28" s="9">
        <v>72.0</v>
      </c>
      <c r="K28" s="19"/>
      <c r="L28" s="19"/>
      <c r="M28" s="19"/>
    </row>
    <row r="29" ht="15.75" customHeight="1">
      <c r="A29" s="7"/>
      <c r="B29" s="7"/>
      <c r="C29" s="7"/>
      <c r="D29" s="7"/>
      <c r="E29" s="7"/>
      <c r="F29" s="20" t="s">
        <v>26</v>
      </c>
      <c r="G29" s="9">
        <v>1.0</v>
      </c>
      <c r="H29" s="7"/>
      <c r="I29" s="7"/>
      <c r="J29" s="9">
        <v>80.0</v>
      </c>
      <c r="K29" s="7"/>
      <c r="L29" s="7"/>
      <c r="M29" s="7"/>
    </row>
    <row r="30" ht="15.75" customHeight="1">
      <c r="A30" s="13">
        <v>7.0</v>
      </c>
      <c r="B30" s="13" t="s">
        <v>20</v>
      </c>
      <c r="C30" s="13">
        <v>5.0</v>
      </c>
      <c r="D30" s="13">
        <v>6.0</v>
      </c>
      <c r="E30" s="13" t="s">
        <v>21</v>
      </c>
      <c r="F30" s="14" t="s">
        <v>22</v>
      </c>
      <c r="G30" s="11"/>
      <c r="H30" s="4">
        <f>SUM(G30:G33)</f>
        <v>3</v>
      </c>
      <c r="I30" s="4">
        <f>0.7*H30</f>
        <v>2.1</v>
      </c>
      <c r="J30" s="8"/>
      <c r="K30" s="16">
        <f>(J30*G30)+(J31*G31)+(J32*G32)+(J33*G33)</f>
        <v>224.5</v>
      </c>
      <c r="L30" s="21">
        <f>K30/100</f>
        <v>2.245</v>
      </c>
      <c r="M30" s="18" t="s">
        <v>33</v>
      </c>
    </row>
    <row r="31" ht="15.75" customHeight="1">
      <c r="A31" s="19"/>
      <c r="B31" s="19"/>
      <c r="C31" s="19"/>
      <c r="D31" s="19"/>
      <c r="E31" s="19"/>
      <c r="F31" s="20" t="s">
        <v>24</v>
      </c>
      <c r="G31" s="9">
        <v>1.0</v>
      </c>
      <c r="H31" s="19"/>
      <c r="I31" s="19"/>
      <c r="J31" s="9">
        <v>72.5</v>
      </c>
      <c r="K31" s="19"/>
      <c r="L31" s="19"/>
      <c r="M31" s="19"/>
    </row>
    <row r="32" ht="15.75" customHeight="1">
      <c r="A32" s="19"/>
      <c r="B32" s="19"/>
      <c r="C32" s="19"/>
      <c r="D32" s="19"/>
      <c r="E32" s="19"/>
      <c r="F32" s="20" t="s">
        <v>25</v>
      </c>
      <c r="G32" s="9">
        <v>1.0</v>
      </c>
      <c r="H32" s="19"/>
      <c r="I32" s="19"/>
      <c r="J32" s="9">
        <v>72.0</v>
      </c>
      <c r="K32" s="19"/>
      <c r="L32" s="19"/>
      <c r="M32" s="19"/>
    </row>
    <row r="33" ht="15.75" customHeight="1">
      <c r="A33" s="7"/>
      <c r="B33" s="7"/>
      <c r="C33" s="7"/>
      <c r="D33" s="7"/>
      <c r="E33" s="7"/>
      <c r="F33" s="20" t="s">
        <v>26</v>
      </c>
      <c r="G33" s="9">
        <v>1.0</v>
      </c>
      <c r="H33" s="7"/>
      <c r="I33" s="7"/>
      <c r="J33" s="9">
        <v>80.0</v>
      </c>
      <c r="K33" s="7"/>
      <c r="L33" s="7"/>
      <c r="M33" s="7"/>
    </row>
    <row r="34" ht="15.75" customHeight="1">
      <c r="A34" s="24">
        <v>8.0</v>
      </c>
      <c r="B34" s="25" t="s">
        <v>22</v>
      </c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6"/>
    </row>
    <row r="35" ht="15.75" customHeight="1">
      <c r="A35" s="12" t="s">
        <v>34</v>
      </c>
      <c r="B35" s="13" t="s">
        <v>20</v>
      </c>
      <c r="C35" s="13">
        <v>4.0</v>
      </c>
      <c r="D35" s="13">
        <v>7.0</v>
      </c>
      <c r="E35" s="13" t="s">
        <v>21</v>
      </c>
      <c r="F35" s="14" t="s">
        <v>35</v>
      </c>
      <c r="G35" s="11"/>
      <c r="H35" s="4">
        <f>SUM(G35:G38)</f>
        <v>3</v>
      </c>
      <c r="I35" s="4">
        <f>0.7*H35</f>
        <v>2.1</v>
      </c>
      <c r="J35" s="8"/>
      <c r="K35" s="16">
        <f>(J35*G35)+(J36*G36)+(J37*G37)+(J38*G38)</f>
        <v>224.5</v>
      </c>
      <c r="L35" s="17">
        <f>K35/100</f>
        <v>2.245</v>
      </c>
      <c r="M35" s="18" t="s">
        <v>36</v>
      </c>
    </row>
    <row r="36" ht="15.75" customHeight="1">
      <c r="A36" s="19"/>
      <c r="B36" s="19"/>
      <c r="C36" s="19"/>
      <c r="D36" s="19"/>
      <c r="E36" s="19"/>
      <c r="F36" s="20" t="s">
        <v>24</v>
      </c>
      <c r="G36" s="9">
        <v>1.0</v>
      </c>
      <c r="H36" s="19"/>
      <c r="I36" s="19"/>
      <c r="J36" s="9">
        <v>72.5</v>
      </c>
      <c r="K36" s="19"/>
      <c r="L36" s="19"/>
      <c r="M36" s="19"/>
    </row>
    <row r="37" ht="15.75" customHeight="1">
      <c r="A37" s="19"/>
      <c r="B37" s="19"/>
      <c r="C37" s="19"/>
      <c r="D37" s="19"/>
      <c r="E37" s="19"/>
      <c r="F37" s="20" t="s">
        <v>25</v>
      </c>
      <c r="G37" s="9">
        <v>1.0</v>
      </c>
      <c r="H37" s="19"/>
      <c r="I37" s="19"/>
      <c r="J37" s="9">
        <v>72.0</v>
      </c>
      <c r="K37" s="19"/>
      <c r="L37" s="19"/>
      <c r="M37" s="19"/>
    </row>
    <row r="38" ht="15.75" customHeight="1">
      <c r="A38" s="7"/>
      <c r="B38" s="7"/>
      <c r="C38" s="7"/>
      <c r="D38" s="7"/>
      <c r="E38" s="7"/>
      <c r="F38" s="20" t="s">
        <v>26</v>
      </c>
      <c r="G38" s="9">
        <v>1.0</v>
      </c>
      <c r="H38" s="7"/>
      <c r="I38" s="7"/>
      <c r="J38" s="9">
        <v>80.0</v>
      </c>
      <c r="K38" s="7"/>
      <c r="L38" s="7"/>
      <c r="M38" s="7"/>
    </row>
    <row r="39" ht="15.75" customHeight="1">
      <c r="A39" s="12" t="s">
        <v>37</v>
      </c>
      <c r="B39" s="13" t="s">
        <v>20</v>
      </c>
      <c r="C39" s="13">
        <v>4.0</v>
      </c>
      <c r="D39" s="13">
        <v>8.0</v>
      </c>
      <c r="E39" s="13" t="s">
        <v>21</v>
      </c>
      <c r="F39" s="14" t="s">
        <v>35</v>
      </c>
      <c r="G39" s="11">
        <v>15.0</v>
      </c>
      <c r="H39" s="4">
        <f>SUM(G39:G42)</f>
        <v>18</v>
      </c>
      <c r="I39" s="13">
        <f>0.7*H39</f>
        <v>12.6</v>
      </c>
      <c r="J39" s="8">
        <v>85.0</v>
      </c>
      <c r="K39" s="16">
        <f>(J39*G39)+(J40*G40)+(J41*G41)+(J42*G42)</f>
        <v>1499.5</v>
      </c>
      <c r="L39" s="17">
        <f>K39/100</f>
        <v>14.995</v>
      </c>
      <c r="M39" s="18" t="s">
        <v>295</v>
      </c>
    </row>
    <row r="40" ht="15.75" customHeight="1">
      <c r="A40" s="19"/>
      <c r="B40" s="19"/>
      <c r="C40" s="19"/>
      <c r="D40" s="19"/>
      <c r="E40" s="19"/>
      <c r="F40" s="20" t="s">
        <v>24</v>
      </c>
      <c r="G40" s="9">
        <v>1.0</v>
      </c>
      <c r="H40" s="19"/>
      <c r="I40" s="19"/>
      <c r="J40" s="9">
        <v>72.5</v>
      </c>
      <c r="K40" s="19"/>
      <c r="L40" s="19"/>
      <c r="M40" s="19"/>
    </row>
    <row r="41" ht="15.75" customHeight="1">
      <c r="A41" s="19"/>
      <c r="B41" s="19"/>
      <c r="C41" s="19"/>
      <c r="D41" s="19"/>
      <c r="E41" s="19"/>
      <c r="F41" s="20" t="s">
        <v>25</v>
      </c>
      <c r="G41" s="9">
        <v>1.0</v>
      </c>
      <c r="H41" s="19"/>
      <c r="I41" s="19"/>
      <c r="J41" s="9">
        <v>72.0</v>
      </c>
      <c r="K41" s="19"/>
      <c r="L41" s="19"/>
      <c r="M41" s="19"/>
    </row>
    <row r="42" ht="15.75" customHeight="1">
      <c r="A42" s="7"/>
      <c r="B42" s="7"/>
      <c r="C42" s="7"/>
      <c r="D42" s="7"/>
      <c r="E42" s="7"/>
      <c r="F42" s="20" t="s">
        <v>26</v>
      </c>
      <c r="G42" s="9">
        <v>1.0</v>
      </c>
      <c r="H42" s="7"/>
      <c r="I42" s="7"/>
      <c r="J42" s="9">
        <v>80.0</v>
      </c>
      <c r="K42" s="7"/>
      <c r="L42" s="7"/>
      <c r="M42" s="7"/>
    </row>
    <row r="43" ht="15.75" customHeight="1">
      <c r="A43" s="12" t="s">
        <v>39</v>
      </c>
      <c r="B43" s="13" t="s">
        <v>20</v>
      </c>
      <c r="C43" s="13">
        <v>4.0</v>
      </c>
      <c r="D43" s="13">
        <v>9.0</v>
      </c>
      <c r="E43" s="13" t="s">
        <v>21</v>
      </c>
      <c r="F43" s="14" t="s">
        <v>35</v>
      </c>
      <c r="G43" s="11">
        <v>15.0</v>
      </c>
      <c r="H43" s="4">
        <f>SUM(G43:G46)</f>
        <v>18</v>
      </c>
      <c r="I43" s="13">
        <f>0.7*H43</f>
        <v>12.6</v>
      </c>
      <c r="J43" s="8">
        <v>85.0</v>
      </c>
      <c r="K43" s="16">
        <f>(J43*G43)+(J44*G44)+(J45*G45)+(J46*G46)</f>
        <v>1499.5</v>
      </c>
      <c r="L43" s="17">
        <f>K43/100</f>
        <v>14.995</v>
      </c>
      <c r="M43" s="18" t="s">
        <v>312</v>
      </c>
    </row>
    <row r="44" ht="15.75" customHeight="1">
      <c r="A44" s="19"/>
      <c r="B44" s="19"/>
      <c r="C44" s="19"/>
      <c r="D44" s="19"/>
      <c r="E44" s="19"/>
      <c r="F44" s="20" t="s">
        <v>24</v>
      </c>
      <c r="G44" s="9">
        <v>1.0</v>
      </c>
      <c r="H44" s="19"/>
      <c r="I44" s="19"/>
      <c r="J44" s="9">
        <v>72.5</v>
      </c>
      <c r="K44" s="19"/>
      <c r="L44" s="19"/>
      <c r="M44" s="19"/>
    </row>
    <row r="45" ht="15.75" customHeight="1">
      <c r="A45" s="19"/>
      <c r="B45" s="19"/>
      <c r="C45" s="19"/>
      <c r="D45" s="19"/>
      <c r="E45" s="19"/>
      <c r="F45" s="20" t="s">
        <v>25</v>
      </c>
      <c r="G45" s="9">
        <v>1.0</v>
      </c>
      <c r="H45" s="19"/>
      <c r="I45" s="19"/>
      <c r="J45" s="9">
        <v>72.0</v>
      </c>
      <c r="K45" s="19"/>
      <c r="L45" s="19"/>
      <c r="M45" s="19"/>
    </row>
    <row r="46" ht="15.75" customHeight="1">
      <c r="A46" s="7"/>
      <c r="B46" s="7"/>
      <c r="C46" s="7"/>
      <c r="D46" s="7"/>
      <c r="E46" s="7"/>
      <c r="F46" s="20" t="s">
        <v>26</v>
      </c>
      <c r="G46" s="9">
        <v>1.0</v>
      </c>
      <c r="H46" s="7"/>
      <c r="I46" s="7"/>
      <c r="J46" s="9">
        <v>80.0</v>
      </c>
      <c r="K46" s="7"/>
      <c r="L46" s="7"/>
      <c r="M46" s="7"/>
    </row>
    <row r="47" ht="15.75" customHeight="1">
      <c r="A47" s="13">
        <v>15.0</v>
      </c>
      <c r="B47" s="13" t="s">
        <v>20</v>
      </c>
      <c r="C47" s="13">
        <v>5.0</v>
      </c>
      <c r="D47" s="13">
        <v>10.0</v>
      </c>
      <c r="E47" s="13" t="s">
        <v>21</v>
      </c>
      <c r="F47" s="14" t="s">
        <v>35</v>
      </c>
      <c r="G47" s="9"/>
      <c r="H47" s="4">
        <f>SUM(G47:G50)</f>
        <v>3</v>
      </c>
      <c r="I47" s="13">
        <f>0.7*H47</f>
        <v>2.1</v>
      </c>
      <c r="J47" s="9"/>
      <c r="K47" s="16">
        <f>(J47*G47)+(J48*G48)+(J49*G49)+(J50*G50)</f>
        <v>224.5</v>
      </c>
      <c r="L47" s="17">
        <f>K47/100</f>
        <v>2.245</v>
      </c>
      <c r="M47" s="18" t="s">
        <v>96</v>
      </c>
    </row>
    <row r="48" ht="15.75" customHeight="1">
      <c r="A48" s="19"/>
      <c r="B48" s="19"/>
      <c r="C48" s="19"/>
      <c r="D48" s="19"/>
      <c r="E48" s="19"/>
      <c r="F48" s="20" t="s">
        <v>24</v>
      </c>
      <c r="G48" s="9">
        <v>1.0</v>
      </c>
      <c r="H48" s="19"/>
      <c r="I48" s="19"/>
      <c r="J48" s="9">
        <v>72.5</v>
      </c>
      <c r="K48" s="19"/>
      <c r="L48" s="19"/>
      <c r="M48" s="19"/>
    </row>
    <row r="49" ht="15.75" customHeight="1">
      <c r="A49" s="19"/>
      <c r="B49" s="19"/>
      <c r="C49" s="19"/>
      <c r="D49" s="19"/>
      <c r="E49" s="19"/>
      <c r="F49" s="20" t="s">
        <v>25</v>
      </c>
      <c r="G49" s="9">
        <v>1.0</v>
      </c>
      <c r="H49" s="19"/>
      <c r="I49" s="19"/>
      <c r="J49" s="9">
        <v>72.0</v>
      </c>
      <c r="K49" s="19"/>
      <c r="L49" s="19"/>
      <c r="M49" s="19"/>
    </row>
    <row r="50" ht="15.75" customHeight="1">
      <c r="A50" s="19"/>
      <c r="B50" s="19"/>
      <c r="C50" s="19"/>
      <c r="D50" s="19"/>
      <c r="E50" s="19"/>
      <c r="F50" s="20" t="s">
        <v>26</v>
      </c>
      <c r="G50" s="9">
        <v>1.0</v>
      </c>
      <c r="H50" s="7"/>
      <c r="I50" s="7"/>
      <c r="J50" s="9">
        <v>80.0</v>
      </c>
      <c r="K50" s="7"/>
      <c r="L50" s="7"/>
      <c r="M50" s="7"/>
    </row>
    <row r="51" ht="15.75" customHeight="1">
      <c r="A51" s="24">
        <v>16.0</v>
      </c>
      <c r="B51" s="25" t="s">
        <v>35</v>
      </c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6"/>
    </row>
    <row r="52" ht="15.75" customHeight="1">
      <c r="A52" s="27" t="s">
        <v>42</v>
      </c>
      <c r="B52" s="26"/>
      <c r="C52" s="26"/>
      <c r="D52" s="26"/>
      <c r="E52" s="26"/>
      <c r="F52" s="26"/>
      <c r="G52" s="6"/>
      <c r="H52" s="28">
        <f t="shared" ref="H52:L52" si="1">SUM(H10:H50)</f>
        <v>100</v>
      </c>
      <c r="I52" s="29">
        <f t="shared" si="1"/>
        <v>70</v>
      </c>
      <c r="J52" s="28">
        <f t="shared" si="1"/>
        <v>2559</v>
      </c>
      <c r="K52" s="30">
        <f t="shared" si="1"/>
        <v>7655</v>
      </c>
      <c r="L52" s="31">
        <f t="shared" si="1"/>
        <v>76.55</v>
      </c>
      <c r="M52" s="14"/>
    </row>
    <row r="53" ht="15.75" customHeight="1">
      <c r="A53" s="32" t="s">
        <v>43</v>
      </c>
      <c r="B53" s="26"/>
      <c r="C53" s="26"/>
      <c r="D53" s="26"/>
      <c r="E53" s="26"/>
      <c r="F53" s="26"/>
      <c r="G53" s="26"/>
      <c r="H53" s="26"/>
      <c r="I53" s="26"/>
      <c r="J53" s="26"/>
      <c r="K53" s="6"/>
      <c r="L53" s="33"/>
      <c r="M53" s="34" t="s">
        <v>191</v>
      </c>
    </row>
    <row r="54" ht="15.75" customHeight="1">
      <c r="A54" s="3"/>
      <c r="G54" s="3"/>
    </row>
    <row r="55" ht="15.75" customHeight="1">
      <c r="A55" s="3"/>
      <c r="G55" s="3"/>
      <c r="J55" s="35" t="s">
        <v>45</v>
      </c>
    </row>
    <row r="56" ht="15.75" customHeight="1">
      <c r="A56" s="3"/>
      <c r="G56" s="3"/>
      <c r="J56" s="11" t="s">
        <v>46</v>
      </c>
      <c r="K56" s="11" t="s">
        <v>47</v>
      </c>
      <c r="L56" s="11" t="s">
        <v>48</v>
      </c>
    </row>
    <row r="57" ht="15.75" customHeight="1">
      <c r="A57" s="3"/>
      <c r="G57" s="3"/>
      <c r="J57" s="36" t="s">
        <v>356</v>
      </c>
      <c r="K57" s="11" t="s">
        <v>50</v>
      </c>
      <c r="L57" s="11">
        <v>4.0</v>
      </c>
    </row>
    <row r="58" ht="15.75" customHeight="1">
      <c r="A58" s="3"/>
      <c r="G58" s="3"/>
      <c r="J58" s="36" t="s">
        <v>357</v>
      </c>
      <c r="K58" s="11" t="s">
        <v>52</v>
      </c>
      <c r="L58" s="11">
        <v>3.0</v>
      </c>
    </row>
    <row r="59" ht="15.75" customHeight="1">
      <c r="A59" s="3"/>
      <c r="G59" s="3"/>
      <c r="J59" s="36" t="s">
        <v>358</v>
      </c>
      <c r="K59" s="11" t="s">
        <v>54</v>
      </c>
      <c r="L59" s="11">
        <v>2.0</v>
      </c>
    </row>
    <row r="60" ht="15.75" customHeight="1">
      <c r="A60" s="3"/>
      <c r="G60" s="3"/>
      <c r="J60" s="36" t="s">
        <v>359</v>
      </c>
      <c r="K60" s="11" t="s">
        <v>56</v>
      </c>
      <c r="L60" s="11">
        <v>1.0</v>
      </c>
    </row>
    <row r="61" ht="15.75" customHeight="1">
      <c r="A61" s="3"/>
      <c r="G61" s="3"/>
      <c r="J61" s="36" t="s">
        <v>360</v>
      </c>
      <c r="K61" s="11" t="s">
        <v>58</v>
      </c>
      <c r="L61" s="11">
        <v>0.0</v>
      </c>
    </row>
    <row r="62" ht="15.75" customHeight="1">
      <c r="A62" s="3"/>
      <c r="G62" s="3"/>
    </row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21">
    <mergeCell ref="L7:L8"/>
    <mergeCell ref="M7:M8"/>
    <mergeCell ref="J7:J8"/>
    <mergeCell ref="K7:K8"/>
    <mergeCell ref="K10:K13"/>
    <mergeCell ref="L10:L13"/>
    <mergeCell ref="M10:M13"/>
    <mergeCell ref="L14:L17"/>
    <mergeCell ref="M14:M17"/>
    <mergeCell ref="H18:H21"/>
    <mergeCell ref="H22:H25"/>
    <mergeCell ref="H30:H33"/>
    <mergeCell ref="H35:H38"/>
    <mergeCell ref="H39:H42"/>
    <mergeCell ref="H43:H46"/>
    <mergeCell ref="H47:H50"/>
    <mergeCell ref="I22:I25"/>
    <mergeCell ref="I30:I33"/>
    <mergeCell ref="I35:I38"/>
    <mergeCell ref="I39:I42"/>
    <mergeCell ref="I43:I46"/>
    <mergeCell ref="I47:I50"/>
    <mergeCell ref="H7:H8"/>
    <mergeCell ref="I7:I8"/>
    <mergeCell ref="H10:H13"/>
    <mergeCell ref="I10:I13"/>
    <mergeCell ref="H14:H17"/>
    <mergeCell ref="I14:I17"/>
    <mergeCell ref="I18:I21"/>
    <mergeCell ref="A14:A17"/>
    <mergeCell ref="B14:B17"/>
    <mergeCell ref="C14:C17"/>
    <mergeCell ref="D14:D17"/>
    <mergeCell ref="E14:E17"/>
    <mergeCell ref="B18:B21"/>
    <mergeCell ref="E18:E21"/>
    <mergeCell ref="A18:A21"/>
    <mergeCell ref="A22:A25"/>
    <mergeCell ref="B22:B25"/>
    <mergeCell ref="C22:C25"/>
    <mergeCell ref="D22:D25"/>
    <mergeCell ref="E22:E25"/>
    <mergeCell ref="A26:A29"/>
    <mergeCell ref="C35:C38"/>
    <mergeCell ref="D35:D38"/>
    <mergeCell ref="A30:A33"/>
    <mergeCell ref="B30:B33"/>
    <mergeCell ref="C30:C33"/>
    <mergeCell ref="D30:D33"/>
    <mergeCell ref="E30:E33"/>
    <mergeCell ref="B35:B38"/>
    <mergeCell ref="E35:E38"/>
    <mergeCell ref="B43:B46"/>
    <mergeCell ref="C43:C46"/>
    <mergeCell ref="A47:A50"/>
    <mergeCell ref="B47:B50"/>
    <mergeCell ref="C47:C50"/>
    <mergeCell ref="D43:D46"/>
    <mergeCell ref="E43:E46"/>
    <mergeCell ref="D47:D50"/>
    <mergeCell ref="E47:E50"/>
    <mergeCell ref="A35:A38"/>
    <mergeCell ref="A39:A42"/>
    <mergeCell ref="B39:B42"/>
    <mergeCell ref="C39:C42"/>
    <mergeCell ref="D39:D42"/>
    <mergeCell ref="E39:E42"/>
    <mergeCell ref="A43:A46"/>
    <mergeCell ref="K14:K17"/>
    <mergeCell ref="K18:K21"/>
    <mergeCell ref="L18:L21"/>
    <mergeCell ref="M18:M21"/>
    <mergeCell ref="K22:K25"/>
    <mergeCell ref="L22:L25"/>
    <mergeCell ref="M22:M25"/>
    <mergeCell ref="L43:L46"/>
    <mergeCell ref="M43:M46"/>
    <mergeCell ref="K47:K50"/>
    <mergeCell ref="L47:L50"/>
    <mergeCell ref="M47:M50"/>
    <mergeCell ref="K35:K38"/>
    <mergeCell ref="L35:L38"/>
    <mergeCell ref="M35:M38"/>
    <mergeCell ref="K39:K42"/>
    <mergeCell ref="L39:L42"/>
    <mergeCell ref="M39:M42"/>
    <mergeCell ref="K43:K46"/>
    <mergeCell ref="E7:E8"/>
    <mergeCell ref="F7:G7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A10:A13"/>
    <mergeCell ref="B10:B13"/>
    <mergeCell ref="C10:C13"/>
    <mergeCell ref="D10:D13"/>
    <mergeCell ref="E10:E13"/>
    <mergeCell ref="C18:C21"/>
    <mergeCell ref="D18:D21"/>
    <mergeCell ref="B26:B29"/>
    <mergeCell ref="C26:C29"/>
    <mergeCell ref="D26:D29"/>
    <mergeCell ref="E26:E29"/>
    <mergeCell ref="H26:H29"/>
    <mergeCell ref="I26:I29"/>
    <mergeCell ref="K26:K29"/>
    <mergeCell ref="L26:L29"/>
    <mergeCell ref="M26:M29"/>
    <mergeCell ref="K30:K33"/>
    <mergeCell ref="L30:L33"/>
    <mergeCell ref="M30:M33"/>
    <mergeCell ref="B34:M34"/>
    <mergeCell ref="B51:M51"/>
    <mergeCell ref="A52:G52"/>
    <mergeCell ref="A53:K53"/>
  </mergeCells>
  <printOptions/>
  <pageMargins bottom="0.75" footer="0.0" header="0.0" left="0.7" right="0.7" top="0.75"/>
  <pageSetup orientation="landscape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4" width="8.71"/>
    <col customWidth="1" min="5" max="5" width="14.57"/>
    <col customWidth="1" min="6" max="7" width="13.14"/>
    <col customWidth="1" min="8" max="8" width="8.71"/>
    <col customWidth="1" min="9" max="9" width="12.57"/>
    <col customWidth="1" min="10" max="10" width="10.0"/>
    <col customWidth="1" min="11" max="11" width="14.0"/>
    <col customWidth="1" min="12" max="12" width="12.43"/>
    <col customWidth="1" min="13" max="13" width="41.14"/>
    <col customWidth="1" min="14" max="26" width="8.71"/>
  </cols>
  <sheetData>
    <row r="1">
      <c r="A1" s="1" t="s">
        <v>0</v>
      </c>
    </row>
    <row r="2">
      <c r="A2" s="1" t="s">
        <v>361</v>
      </c>
    </row>
    <row r="3">
      <c r="A3" s="1" t="s">
        <v>362</v>
      </c>
    </row>
    <row r="4">
      <c r="A4" s="1" t="s">
        <v>3</v>
      </c>
    </row>
    <row r="5">
      <c r="A5" s="1" t="s">
        <v>4</v>
      </c>
    </row>
    <row r="6">
      <c r="A6" s="3"/>
      <c r="G6" s="3"/>
    </row>
    <row r="7">
      <c r="A7" s="4" t="s">
        <v>5</v>
      </c>
      <c r="B7" s="4" t="s">
        <v>6</v>
      </c>
      <c r="C7" s="4" t="s">
        <v>7</v>
      </c>
      <c r="D7" s="4" t="s">
        <v>8</v>
      </c>
      <c r="E7" s="4" t="s">
        <v>9</v>
      </c>
      <c r="F7" s="5" t="s">
        <v>10</v>
      </c>
      <c r="G7" s="6"/>
      <c r="H7" s="4" t="s">
        <v>11</v>
      </c>
      <c r="I7" s="4" t="s">
        <v>12</v>
      </c>
      <c r="J7" s="4" t="s">
        <v>13</v>
      </c>
      <c r="K7" s="4" t="s">
        <v>14</v>
      </c>
      <c r="L7" s="4" t="s">
        <v>15</v>
      </c>
      <c r="M7" s="4" t="s">
        <v>16</v>
      </c>
    </row>
    <row r="8">
      <c r="A8" s="7"/>
      <c r="B8" s="7"/>
      <c r="C8" s="7"/>
      <c r="D8" s="7"/>
      <c r="E8" s="7"/>
      <c r="F8" s="8" t="s">
        <v>17</v>
      </c>
      <c r="G8" s="9" t="s">
        <v>18</v>
      </c>
      <c r="H8" s="7"/>
      <c r="I8" s="7"/>
      <c r="J8" s="7"/>
      <c r="K8" s="7"/>
      <c r="L8" s="7"/>
      <c r="M8" s="7"/>
    </row>
    <row r="9">
      <c r="A9" s="8">
        <v>1.0</v>
      </c>
      <c r="B9" s="8">
        <v>2.0</v>
      </c>
      <c r="C9" s="8">
        <v>3.0</v>
      </c>
      <c r="D9" s="8">
        <v>4.0</v>
      </c>
      <c r="E9" s="8">
        <v>5.0</v>
      </c>
      <c r="F9" s="10">
        <v>6.0</v>
      </c>
      <c r="G9" s="11">
        <v>7.0</v>
      </c>
      <c r="H9" s="8">
        <v>8.0</v>
      </c>
      <c r="I9" s="8">
        <v>9.0</v>
      </c>
      <c r="J9" s="8">
        <v>10.0</v>
      </c>
      <c r="K9" s="8">
        <v>11.0</v>
      </c>
      <c r="L9" s="8">
        <v>12.0</v>
      </c>
      <c r="M9" s="8">
        <v>13.0</v>
      </c>
    </row>
    <row r="10">
      <c r="A10" s="12" t="s">
        <v>19</v>
      </c>
      <c r="B10" s="13" t="s">
        <v>20</v>
      </c>
      <c r="C10" s="13">
        <v>1.0</v>
      </c>
      <c r="D10" s="13">
        <v>1.0</v>
      </c>
      <c r="E10" s="13" t="s">
        <v>21</v>
      </c>
      <c r="F10" s="14" t="s">
        <v>22</v>
      </c>
      <c r="G10" s="11"/>
      <c r="H10" s="4">
        <v>3.0</v>
      </c>
      <c r="I10" s="15">
        <f>0.7*H10</f>
        <v>2.1</v>
      </c>
      <c r="J10" s="8"/>
      <c r="K10" s="16">
        <f>(J10*G10)+(J11*G11)+(J12*G12)+(J13*G13)</f>
        <v>224.5</v>
      </c>
      <c r="L10" s="17">
        <f>K10/100</f>
        <v>2.245</v>
      </c>
      <c r="M10" s="18" t="s">
        <v>23</v>
      </c>
    </row>
    <row r="11">
      <c r="A11" s="19"/>
      <c r="B11" s="19"/>
      <c r="C11" s="19"/>
      <c r="D11" s="19"/>
      <c r="E11" s="19"/>
      <c r="F11" s="20" t="s">
        <v>24</v>
      </c>
      <c r="G11" s="9">
        <v>1.0</v>
      </c>
      <c r="H11" s="19"/>
      <c r="I11" s="19"/>
      <c r="J11" s="9">
        <v>72.5</v>
      </c>
      <c r="K11" s="19"/>
      <c r="L11" s="19"/>
      <c r="M11" s="19"/>
    </row>
    <row r="12">
      <c r="A12" s="19"/>
      <c r="B12" s="19"/>
      <c r="C12" s="19"/>
      <c r="D12" s="19"/>
      <c r="E12" s="19"/>
      <c r="F12" s="20" t="s">
        <v>25</v>
      </c>
      <c r="G12" s="9">
        <v>1.0</v>
      </c>
      <c r="H12" s="19"/>
      <c r="I12" s="19"/>
      <c r="J12" s="9">
        <v>72.0</v>
      </c>
      <c r="K12" s="19"/>
      <c r="L12" s="19"/>
      <c r="M12" s="19"/>
    </row>
    <row r="13">
      <c r="A13" s="7"/>
      <c r="B13" s="7"/>
      <c r="C13" s="7"/>
      <c r="D13" s="7"/>
      <c r="E13" s="7"/>
      <c r="F13" s="20" t="s">
        <v>26</v>
      </c>
      <c r="G13" s="9">
        <v>1.0</v>
      </c>
      <c r="H13" s="7"/>
      <c r="I13" s="7"/>
      <c r="J13" s="9">
        <v>80.0</v>
      </c>
      <c r="K13" s="7"/>
      <c r="L13" s="7"/>
      <c r="M13" s="7"/>
    </row>
    <row r="14">
      <c r="A14" s="13">
        <v>3.0</v>
      </c>
      <c r="B14" s="13" t="s">
        <v>20</v>
      </c>
      <c r="C14" s="13">
        <v>2.0</v>
      </c>
      <c r="D14" s="13">
        <v>2.0</v>
      </c>
      <c r="E14" s="13" t="s">
        <v>21</v>
      </c>
      <c r="F14" s="14" t="s">
        <v>22</v>
      </c>
      <c r="G14" s="11"/>
      <c r="H14" s="4">
        <f>SUM(G14:G17)</f>
        <v>3</v>
      </c>
      <c r="I14" s="4">
        <f>0.7*H14</f>
        <v>2.1</v>
      </c>
      <c r="J14" s="8"/>
      <c r="K14" s="16">
        <f>(J14*G14)+(J15*G15)+(J16*G16)+(J17*G17)</f>
        <v>224.5</v>
      </c>
      <c r="L14" s="21">
        <f>K14/100</f>
        <v>2.245</v>
      </c>
      <c r="M14" s="18" t="s">
        <v>27</v>
      </c>
    </row>
    <row r="15">
      <c r="A15" s="19"/>
      <c r="B15" s="19"/>
      <c r="C15" s="19"/>
      <c r="D15" s="19"/>
      <c r="E15" s="19"/>
      <c r="F15" s="20" t="s">
        <v>24</v>
      </c>
      <c r="G15" s="9">
        <v>1.0</v>
      </c>
      <c r="H15" s="19"/>
      <c r="I15" s="19"/>
      <c r="J15" s="9">
        <v>72.5</v>
      </c>
      <c r="K15" s="19"/>
      <c r="L15" s="19"/>
      <c r="M15" s="19"/>
    </row>
    <row r="16">
      <c r="A16" s="19"/>
      <c r="B16" s="19"/>
      <c r="C16" s="19"/>
      <c r="D16" s="19"/>
      <c r="E16" s="19"/>
      <c r="F16" s="20" t="s">
        <v>25</v>
      </c>
      <c r="G16" s="9">
        <v>1.0</v>
      </c>
      <c r="H16" s="19"/>
      <c r="I16" s="19"/>
      <c r="J16" s="9">
        <v>72.0</v>
      </c>
      <c r="K16" s="19"/>
      <c r="L16" s="19"/>
      <c r="M16" s="19"/>
    </row>
    <row r="17">
      <c r="A17" s="7"/>
      <c r="B17" s="7"/>
      <c r="C17" s="7"/>
      <c r="D17" s="7"/>
      <c r="E17" s="7"/>
      <c r="F17" s="20" t="s">
        <v>26</v>
      </c>
      <c r="G17" s="9">
        <v>1.0</v>
      </c>
      <c r="H17" s="7"/>
      <c r="I17" s="7"/>
      <c r="J17" s="9">
        <v>80.0</v>
      </c>
      <c r="K17" s="7"/>
      <c r="L17" s="7"/>
      <c r="M17" s="7"/>
    </row>
    <row r="18">
      <c r="A18" s="13">
        <v>4.0</v>
      </c>
      <c r="B18" s="13" t="s">
        <v>20</v>
      </c>
      <c r="C18" s="13">
        <v>3.0</v>
      </c>
      <c r="D18" s="13">
        <v>3.0</v>
      </c>
      <c r="E18" s="13" t="s">
        <v>21</v>
      </c>
      <c r="F18" s="14" t="s">
        <v>28</v>
      </c>
      <c r="G18" s="11">
        <v>15.0</v>
      </c>
      <c r="H18" s="4">
        <f>SUM(G18:G21)</f>
        <v>18</v>
      </c>
      <c r="I18" s="4">
        <f>0.7*H18</f>
        <v>12.6</v>
      </c>
      <c r="J18" s="8">
        <v>72.0</v>
      </c>
      <c r="K18" s="16">
        <f>(J18*G18)+(J19*G19)+(J20*G20)+(J21*G21)</f>
        <v>1304.5</v>
      </c>
      <c r="L18" s="21">
        <f>K18/100</f>
        <v>13.045</v>
      </c>
      <c r="M18" s="18" t="s">
        <v>94</v>
      </c>
    </row>
    <row r="19">
      <c r="A19" s="19"/>
      <c r="B19" s="19"/>
      <c r="C19" s="19"/>
      <c r="D19" s="19"/>
      <c r="E19" s="19"/>
      <c r="F19" s="20" t="s">
        <v>24</v>
      </c>
      <c r="G19" s="9">
        <v>1.0</v>
      </c>
      <c r="H19" s="19"/>
      <c r="I19" s="19"/>
      <c r="J19" s="9">
        <v>72.5</v>
      </c>
      <c r="K19" s="19"/>
      <c r="L19" s="19"/>
      <c r="M19" s="19"/>
    </row>
    <row r="20">
      <c r="A20" s="19"/>
      <c r="B20" s="19"/>
      <c r="C20" s="19"/>
      <c r="D20" s="19"/>
      <c r="E20" s="19"/>
      <c r="F20" s="20" t="s">
        <v>25</v>
      </c>
      <c r="G20" s="9">
        <v>1.0</v>
      </c>
      <c r="H20" s="19"/>
      <c r="I20" s="19"/>
      <c r="J20" s="9">
        <v>72.0</v>
      </c>
      <c r="K20" s="19"/>
      <c r="L20" s="19"/>
      <c r="M20" s="19"/>
    </row>
    <row r="21" ht="15.75" customHeight="1">
      <c r="A21" s="7"/>
      <c r="B21" s="7"/>
      <c r="C21" s="7"/>
      <c r="D21" s="7"/>
      <c r="E21" s="7"/>
      <c r="F21" s="20" t="s">
        <v>26</v>
      </c>
      <c r="G21" s="9">
        <v>1.0</v>
      </c>
      <c r="H21" s="7"/>
      <c r="I21" s="7"/>
      <c r="J21" s="9">
        <v>80.0</v>
      </c>
      <c r="K21" s="7"/>
      <c r="L21" s="7"/>
      <c r="M21" s="7"/>
    </row>
    <row r="22" ht="15.75" customHeight="1">
      <c r="A22" s="13">
        <v>5.0</v>
      </c>
      <c r="B22" s="13" t="s">
        <v>20</v>
      </c>
      <c r="C22" s="13">
        <v>5.0</v>
      </c>
      <c r="D22" s="13">
        <v>4.0</v>
      </c>
      <c r="E22" s="13" t="s">
        <v>21</v>
      </c>
      <c r="F22" s="14" t="s">
        <v>22</v>
      </c>
      <c r="G22" s="11">
        <v>25.0</v>
      </c>
      <c r="H22" s="4">
        <f>SUM(G22:G25)</f>
        <v>28</v>
      </c>
      <c r="I22" s="4">
        <f>0.7*H22</f>
        <v>19.6</v>
      </c>
      <c r="J22" s="8">
        <v>50.0</v>
      </c>
      <c r="K22" s="16">
        <f>(J22*G22)+(J23*G23)+(J24*G24)+(J25*G25)</f>
        <v>1474.5</v>
      </c>
      <c r="L22" s="21">
        <f>K22/100</f>
        <v>14.745</v>
      </c>
      <c r="M22" s="18" t="s">
        <v>280</v>
      </c>
    </row>
    <row r="23" ht="15.75" customHeight="1">
      <c r="A23" s="19"/>
      <c r="B23" s="19"/>
      <c r="C23" s="19"/>
      <c r="D23" s="19"/>
      <c r="E23" s="19"/>
      <c r="F23" s="20" t="s">
        <v>24</v>
      </c>
      <c r="G23" s="9">
        <v>1.0</v>
      </c>
      <c r="H23" s="19"/>
      <c r="I23" s="19"/>
      <c r="J23" s="9">
        <v>72.5</v>
      </c>
      <c r="K23" s="19"/>
      <c r="L23" s="19"/>
      <c r="M23" s="19"/>
    </row>
    <row r="24" ht="15.75" customHeight="1">
      <c r="A24" s="19"/>
      <c r="B24" s="19"/>
      <c r="C24" s="19"/>
      <c r="D24" s="19"/>
      <c r="E24" s="19"/>
      <c r="F24" s="20" t="s">
        <v>25</v>
      </c>
      <c r="G24" s="9">
        <v>1.0</v>
      </c>
      <c r="H24" s="19"/>
      <c r="I24" s="19"/>
      <c r="J24" s="9">
        <v>72.0</v>
      </c>
      <c r="K24" s="19"/>
      <c r="L24" s="19"/>
      <c r="M24" s="19"/>
    </row>
    <row r="25" ht="15.75" customHeight="1">
      <c r="A25" s="7"/>
      <c r="B25" s="7"/>
      <c r="C25" s="7"/>
      <c r="D25" s="7"/>
      <c r="E25" s="7"/>
      <c r="F25" s="20" t="s">
        <v>26</v>
      </c>
      <c r="G25" s="9">
        <v>1.0</v>
      </c>
      <c r="H25" s="7"/>
      <c r="I25" s="7"/>
      <c r="J25" s="9">
        <v>80.0</v>
      </c>
      <c r="K25" s="7"/>
      <c r="L25" s="7"/>
      <c r="M25" s="7"/>
    </row>
    <row r="26" ht="15.75" customHeight="1">
      <c r="A26" s="13">
        <v>6.0</v>
      </c>
      <c r="B26" s="13" t="s">
        <v>20</v>
      </c>
      <c r="C26" s="13">
        <v>5.0</v>
      </c>
      <c r="D26" s="13">
        <v>5.0</v>
      </c>
      <c r="E26" s="13" t="s">
        <v>31</v>
      </c>
      <c r="F26" s="14" t="s">
        <v>22</v>
      </c>
      <c r="G26" s="9"/>
      <c r="H26" s="4">
        <f>SUM(G26:G29)</f>
        <v>3</v>
      </c>
      <c r="I26" s="4">
        <f>0.7*H26</f>
        <v>2.1</v>
      </c>
      <c r="J26" s="9"/>
      <c r="K26" s="16">
        <f>(J26*G26)+(J27*G27)+(J28*G28)+(J29*G29)</f>
        <v>224.5</v>
      </c>
      <c r="L26" s="21">
        <f>K26/100</f>
        <v>2.245</v>
      </c>
      <c r="M26" s="18" t="s">
        <v>72</v>
      </c>
    </row>
    <row r="27" ht="15.75" customHeight="1">
      <c r="A27" s="19"/>
      <c r="B27" s="19"/>
      <c r="C27" s="19"/>
      <c r="D27" s="19"/>
      <c r="E27" s="19"/>
      <c r="F27" s="20" t="s">
        <v>24</v>
      </c>
      <c r="G27" s="9">
        <v>1.0</v>
      </c>
      <c r="H27" s="19"/>
      <c r="I27" s="19"/>
      <c r="J27" s="9">
        <v>72.5</v>
      </c>
      <c r="K27" s="19"/>
      <c r="L27" s="19"/>
      <c r="M27" s="19"/>
    </row>
    <row r="28" ht="15.75" customHeight="1">
      <c r="A28" s="19"/>
      <c r="B28" s="19"/>
      <c r="C28" s="19"/>
      <c r="D28" s="19"/>
      <c r="E28" s="19"/>
      <c r="F28" s="20" t="s">
        <v>25</v>
      </c>
      <c r="G28" s="9">
        <v>1.0</v>
      </c>
      <c r="H28" s="19"/>
      <c r="I28" s="19"/>
      <c r="J28" s="9">
        <v>72.0</v>
      </c>
      <c r="K28" s="19"/>
      <c r="L28" s="19"/>
      <c r="M28" s="19"/>
    </row>
    <row r="29" ht="15.75" customHeight="1">
      <c r="A29" s="7"/>
      <c r="B29" s="7"/>
      <c r="C29" s="7"/>
      <c r="D29" s="7"/>
      <c r="E29" s="7"/>
      <c r="F29" s="20" t="s">
        <v>26</v>
      </c>
      <c r="G29" s="9">
        <v>1.0</v>
      </c>
      <c r="H29" s="7"/>
      <c r="I29" s="7"/>
      <c r="J29" s="9">
        <v>80.0</v>
      </c>
      <c r="K29" s="7"/>
      <c r="L29" s="7"/>
      <c r="M29" s="7"/>
    </row>
    <row r="30" ht="15.75" customHeight="1">
      <c r="A30" s="13">
        <v>7.0</v>
      </c>
      <c r="B30" s="13" t="s">
        <v>20</v>
      </c>
      <c r="C30" s="13">
        <v>5.0</v>
      </c>
      <c r="D30" s="13">
        <v>6.0</v>
      </c>
      <c r="E30" s="13" t="s">
        <v>21</v>
      </c>
      <c r="F30" s="14" t="s">
        <v>22</v>
      </c>
      <c r="G30" s="11"/>
      <c r="H30" s="4">
        <f>SUM(G30:G33)</f>
        <v>3</v>
      </c>
      <c r="I30" s="4">
        <f>0.7*H30</f>
        <v>2.1</v>
      </c>
      <c r="J30" s="8"/>
      <c r="K30" s="16">
        <f>(J30*G30)+(J31*G31)+(J32*G32)+(J33*G33)</f>
        <v>224.5</v>
      </c>
      <c r="L30" s="21">
        <f>K30/100</f>
        <v>2.245</v>
      </c>
      <c r="M30" s="18" t="s">
        <v>33</v>
      </c>
    </row>
    <row r="31" ht="15.75" customHeight="1">
      <c r="A31" s="19"/>
      <c r="B31" s="19"/>
      <c r="C31" s="19"/>
      <c r="D31" s="19"/>
      <c r="E31" s="19"/>
      <c r="F31" s="20" t="s">
        <v>24</v>
      </c>
      <c r="G31" s="9">
        <v>1.0</v>
      </c>
      <c r="H31" s="19"/>
      <c r="I31" s="19"/>
      <c r="J31" s="9">
        <v>72.5</v>
      </c>
      <c r="K31" s="19"/>
      <c r="L31" s="19"/>
      <c r="M31" s="19"/>
    </row>
    <row r="32" ht="15.75" customHeight="1">
      <c r="A32" s="19"/>
      <c r="B32" s="19"/>
      <c r="C32" s="19"/>
      <c r="D32" s="19"/>
      <c r="E32" s="19"/>
      <c r="F32" s="20" t="s">
        <v>25</v>
      </c>
      <c r="G32" s="9">
        <v>1.0</v>
      </c>
      <c r="H32" s="19"/>
      <c r="I32" s="19"/>
      <c r="J32" s="9">
        <v>72.0</v>
      </c>
      <c r="K32" s="19"/>
      <c r="L32" s="19"/>
      <c r="M32" s="19"/>
    </row>
    <row r="33" ht="15.75" customHeight="1">
      <c r="A33" s="7"/>
      <c r="B33" s="7"/>
      <c r="C33" s="7"/>
      <c r="D33" s="7"/>
      <c r="E33" s="7"/>
      <c r="F33" s="20" t="s">
        <v>26</v>
      </c>
      <c r="G33" s="9">
        <v>1.0</v>
      </c>
      <c r="H33" s="7"/>
      <c r="I33" s="7"/>
      <c r="J33" s="9">
        <v>80.0</v>
      </c>
      <c r="K33" s="7"/>
      <c r="L33" s="7"/>
      <c r="M33" s="7"/>
    </row>
    <row r="34" ht="15.75" customHeight="1">
      <c r="A34" s="24">
        <v>8.0</v>
      </c>
      <c r="B34" s="25" t="s">
        <v>22</v>
      </c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6"/>
    </row>
    <row r="35" ht="15.75" customHeight="1">
      <c r="A35" s="12" t="s">
        <v>34</v>
      </c>
      <c r="B35" s="13" t="s">
        <v>20</v>
      </c>
      <c r="C35" s="13">
        <v>4.0</v>
      </c>
      <c r="D35" s="13">
        <v>7.0</v>
      </c>
      <c r="E35" s="13" t="s">
        <v>21</v>
      </c>
      <c r="F35" s="14" t="s">
        <v>35</v>
      </c>
      <c r="G35" s="11"/>
      <c r="H35" s="4">
        <f>SUM(G35:G38)</f>
        <v>3</v>
      </c>
      <c r="I35" s="4">
        <f>0.7*H35</f>
        <v>2.1</v>
      </c>
      <c r="J35" s="8"/>
      <c r="K35" s="16">
        <f>(J35*G35)+(J36*G36)+(J37*G37)+(J38*G38)</f>
        <v>224.5</v>
      </c>
      <c r="L35" s="17">
        <f>K35/100</f>
        <v>2.245</v>
      </c>
      <c r="M35" s="18" t="s">
        <v>36</v>
      </c>
    </row>
    <row r="36" ht="15.75" customHeight="1">
      <c r="A36" s="19"/>
      <c r="B36" s="19"/>
      <c r="C36" s="19"/>
      <c r="D36" s="19"/>
      <c r="E36" s="19"/>
      <c r="F36" s="20" t="s">
        <v>24</v>
      </c>
      <c r="G36" s="9">
        <v>1.0</v>
      </c>
      <c r="H36" s="19"/>
      <c r="I36" s="19"/>
      <c r="J36" s="9">
        <v>72.5</v>
      </c>
      <c r="K36" s="19"/>
      <c r="L36" s="19"/>
      <c r="M36" s="19"/>
    </row>
    <row r="37" ht="15.75" customHeight="1">
      <c r="A37" s="19"/>
      <c r="B37" s="19"/>
      <c r="C37" s="19"/>
      <c r="D37" s="19"/>
      <c r="E37" s="19"/>
      <c r="F37" s="20" t="s">
        <v>25</v>
      </c>
      <c r="G37" s="9">
        <v>1.0</v>
      </c>
      <c r="H37" s="19"/>
      <c r="I37" s="19"/>
      <c r="J37" s="9">
        <v>72.0</v>
      </c>
      <c r="K37" s="19"/>
      <c r="L37" s="19"/>
      <c r="M37" s="19"/>
    </row>
    <row r="38" ht="15.75" customHeight="1">
      <c r="A38" s="7"/>
      <c r="B38" s="7"/>
      <c r="C38" s="7"/>
      <c r="D38" s="7"/>
      <c r="E38" s="7"/>
      <c r="F38" s="20" t="s">
        <v>26</v>
      </c>
      <c r="G38" s="9">
        <v>1.0</v>
      </c>
      <c r="H38" s="7"/>
      <c r="I38" s="7"/>
      <c r="J38" s="9">
        <v>80.0</v>
      </c>
      <c r="K38" s="7"/>
      <c r="L38" s="7"/>
      <c r="M38" s="7"/>
    </row>
    <row r="39" ht="15.75" customHeight="1">
      <c r="A39" s="12" t="s">
        <v>37</v>
      </c>
      <c r="B39" s="13" t="s">
        <v>20</v>
      </c>
      <c r="C39" s="13">
        <v>4.0</v>
      </c>
      <c r="D39" s="13">
        <v>8.0</v>
      </c>
      <c r="E39" s="13" t="s">
        <v>21</v>
      </c>
      <c r="F39" s="14" t="s">
        <v>35</v>
      </c>
      <c r="G39" s="11">
        <v>15.0</v>
      </c>
      <c r="H39" s="4">
        <f>SUM(G39:G42)</f>
        <v>18</v>
      </c>
      <c r="I39" s="13">
        <f>0.7*H39</f>
        <v>12.6</v>
      </c>
      <c r="J39" s="8">
        <v>75.0</v>
      </c>
      <c r="K39" s="16">
        <f>(J39*G39)+(J40*G40)+(J41*G41)+(J42*G42)</f>
        <v>1349.5</v>
      </c>
      <c r="L39" s="17">
        <f>K39/100</f>
        <v>13.495</v>
      </c>
      <c r="M39" s="18" t="s">
        <v>363</v>
      </c>
    </row>
    <row r="40" ht="15.75" customHeight="1">
      <c r="A40" s="19"/>
      <c r="B40" s="19"/>
      <c r="C40" s="19"/>
      <c r="D40" s="19"/>
      <c r="E40" s="19"/>
      <c r="F40" s="20" t="s">
        <v>24</v>
      </c>
      <c r="G40" s="9">
        <v>1.0</v>
      </c>
      <c r="H40" s="19"/>
      <c r="I40" s="19"/>
      <c r="J40" s="9">
        <v>72.5</v>
      </c>
      <c r="K40" s="19"/>
      <c r="L40" s="19"/>
      <c r="M40" s="19"/>
    </row>
    <row r="41" ht="15.75" customHeight="1">
      <c r="A41" s="19"/>
      <c r="B41" s="19"/>
      <c r="C41" s="19"/>
      <c r="D41" s="19"/>
      <c r="E41" s="19"/>
      <c r="F41" s="20" t="s">
        <v>25</v>
      </c>
      <c r="G41" s="9">
        <v>1.0</v>
      </c>
      <c r="H41" s="19"/>
      <c r="I41" s="19"/>
      <c r="J41" s="9">
        <v>72.0</v>
      </c>
      <c r="K41" s="19"/>
      <c r="L41" s="19"/>
      <c r="M41" s="19"/>
    </row>
    <row r="42" ht="15.75" customHeight="1">
      <c r="A42" s="7"/>
      <c r="B42" s="7"/>
      <c r="C42" s="7"/>
      <c r="D42" s="7"/>
      <c r="E42" s="7"/>
      <c r="F42" s="20" t="s">
        <v>26</v>
      </c>
      <c r="G42" s="9">
        <v>1.0</v>
      </c>
      <c r="H42" s="7"/>
      <c r="I42" s="7"/>
      <c r="J42" s="9">
        <v>80.0</v>
      </c>
      <c r="K42" s="7"/>
      <c r="L42" s="7"/>
      <c r="M42" s="7"/>
    </row>
    <row r="43" ht="15.75" customHeight="1">
      <c r="A43" s="12" t="s">
        <v>39</v>
      </c>
      <c r="B43" s="13" t="s">
        <v>20</v>
      </c>
      <c r="C43" s="13">
        <v>4.0</v>
      </c>
      <c r="D43" s="13">
        <v>9.0</v>
      </c>
      <c r="E43" s="13" t="s">
        <v>21</v>
      </c>
      <c r="F43" s="14" t="s">
        <v>35</v>
      </c>
      <c r="G43" s="11">
        <v>15.0</v>
      </c>
      <c r="H43" s="4">
        <f>SUM(G43:G46)</f>
        <v>18</v>
      </c>
      <c r="I43" s="13">
        <f>0.7*H43</f>
        <v>12.6</v>
      </c>
      <c r="J43" s="8">
        <v>75.0</v>
      </c>
      <c r="K43" s="16">
        <f>(J43*G43)+(J44*G44)+(J45*G45)+(J46*G46)</f>
        <v>1349.5</v>
      </c>
      <c r="L43" s="17">
        <f>K43/100</f>
        <v>13.495</v>
      </c>
      <c r="M43" s="18" t="s">
        <v>312</v>
      </c>
    </row>
    <row r="44" ht="15.75" customHeight="1">
      <c r="A44" s="19"/>
      <c r="B44" s="19"/>
      <c r="C44" s="19"/>
      <c r="D44" s="19"/>
      <c r="E44" s="19"/>
      <c r="F44" s="20" t="s">
        <v>24</v>
      </c>
      <c r="G44" s="9">
        <v>1.0</v>
      </c>
      <c r="H44" s="19"/>
      <c r="I44" s="19"/>
      <c r="J44" s="9">
        <v>72.5</v>
      </c>
      <c r="K44" s="19"/>
      <c r="L44" s="19"/>
      <c r="M44" s="19"/>
    </row>
    <row r="45" ht="15.75" customHeight="1">
      <c r="A45" s="19"/>
      <c r="B45" s="19"/>
      <c r="C45" s="19"/>
      <c r="D45" s="19"/>
      <c r="E45" s="19"/>
      <c r="F45" s="20" t="s">
        <v>25</v>
      </c>
      <c r="G45" s="9">
        <v>1.0</v>
      </c>
      <c r="H45" s="19"/>
      <c r="I45" s="19"/>
      <c r="J45" s="9">
        <v>72.0</v>
      </c>
      <c r="K45" s="19"/>
      <c r="L45" s="19"/>
      <c r="M45" s="19"/>
    </row>
    <row r="46" ht="15.75" customHeight="1">
      <c r="A46" s="7"/>
      <c r="B46" s="7"/>
      <c r="C46" s="7"/>
      <c r="D46" s="7"/>
      <c r="E46" s="7"/>
      <c r="F46" s="20" t="s">
        <v>26</v>
      </c>
      <c r="G46" s="9">
        <v>1.0</v>
      </c>
      <c r="H46" s="7"/>
      <c r="I46" s="7"/>
      <c r="J46" s="9">
        <v>80.0</v>
      </c>
      <c r="K46" s="7"/>
      <c r="L46" s="7"/>
      <c r="M46" s="7"/>
    </row>
    <row r="47" ht="15.75" customHeight="1">
      <c r="A47" s="13">
        <v>15.0</v>
      </c>
      <c r="B47" s="13" t="s">
        <v>20</v>
      </c>
      <c r="C47" s="13">
        <v>5.0</v>
      </c>
      <c r="D47" s="13">
        <v>10.0</v>
      </c>
      <c r="E47" s="13" t="s">
        <v>21</v>
      </c>
      <c r="F47" s="14" t="s">
        <v>35</v>
      </c>
      <c r="G47" s="9"/>
      <c r="H47" s="4">
        <f>SUM(G47:G50)</f>
        <v>3</v>
      </c>
      <c r="I47" s="13">
        <f>0.7*H47</f>
        <v>2.1</v>
      </c>
      <c r="J47" s="9"/>
      <c r="K47" s="16">
        <f>(J47*G47)+(J48*G48)+(J49*G49)+(J50*G50)</f>
        <v>224.5</v>
      </c>
      <c r="L47" s="17">
        <f>K47/100</f>
        <v>2.245</v>
      </c>
      <c r="M47" s="18" t="s">
        <v>96</v>
      </c>
    </row>
    <row r="48" ht="15.75" customHeight="1">
      <c r="A48" s="19"/>
      <c r="B48" s="19"/>
      <c r="C48" s="19"/>
      <c r="D48" s="19"/>
      <c r="E48" s="19"/>
      <c r="F48" s="20" t="s">
        <v>24</v>
      </c>
      <c r="G48" s="9">
        <v>1.0</v>
      </c>
      <c r="H48" s="19"/>
      <c r="I48" s="19"/>
      <c r="J48" s="9">
        <v>72.5</v>
      </c>
      <c r="K48" s="19"/>
      <c r="L48" s="19"/>
      <c r="M48" s="19"/>
    </row>
    <row r="49" ht="15.75" customHeight="1">
      <c r="A49" s="19"/>
      <c r="B49" s="19"/>
      <c r="C49" s="19"/>
      <c r="D49" s="19"/>
      <c r="E49" s="19"/>
      <c r="F49" s="20" t="s">
        <v>25</v>
      </c>
      <c r="G49" s="9">
        <v>1.0</v>
      </c>
      <c r="H49" s="19"/>
      <c r="I49" s="19"/>
      <c r="J49" s="9">
        <v>72.0</v>
      </c>
      <c r="K49" s="19"/>
      <c r="L49" s="19"/>
      <c r="M49" s="19"/>
    </row>
    <row r="50" ht="15.75" customHeight="1">
      <c r="A50" s="19"/>
      <c r="B50" s="19"/>
      <c r="C50" s="19"/>
      <c r="D50" s="19"/>
      <c r="E50" s="19"/>
      <c r="F50" s="20" t="s">
        <v>26</v>
      </c>
      <c r="G50" s="9">
        <v>1.0</v>
      </c>
      <c r="H50" s="7"/>
      <c r="I50" s="7"/>
      <c r="J50" s="9">
        <v>80.0</v>
      </c>
      <c r="K50" s="7"/>
      <c r="L50" s="7"/>
      <c r="M50" s="7"/>
    </row>
    <row r="51" ht="15.75" customHeight="1">
      <c r="A51" s="24">
        <v>16.0</v>
      </c>
      <c r="B51" s="25" t="s">
        <v>35</v>
      </c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6"/>
    </row>
    <row r="52" ht="15.75" customHeight="1">
      <c r="A52" s="27" t="s">
        <v>42</v>
      </c>
      <c r="B52" s="26"/>
      <c r="C52" s="26"/>
      <c r="D52" s="26"/>
      <c r="E52" s="26"/>
      <c r="F52" s="26"/>
      <c r="G52" s="6"/>
      <c r="H52" s="28">
        <f t="shared" ref="H52:L52" si="1">SUM(H10:H50)</f>
        <v>100</v>
      </c>
      <c r="I52" s="29">
        <f t="shared" si="1"/>
        <v>70</v>
      </c>
      <c r="J52" s="28">
        <f t="shared" si="1"/>
        <v>2517</v>
      </c>
      <c r="K52" s="30">
        <f t="shared" si="1"/>
        <v>6825</v>
      </c>
      <c r="L52" s="31">
        <f t="shared" si="1"/>
        <v>68.25</v>
      </c>
      <c r="M52" s="14"/>
    </row>
    <row r="53" ht="15.75" customHeight="1">
      <c r="A53" s="32" t="s">
        <v>43</v>
      </c>
      <c r="B53" s="26"/>
      <c r="C53" s="26"/>
      <c r="D53" s="26"/>
      <c r="E53" s="26"/>
      <c r="F53" s="26"/>
      <c r="G53" s="26"/>
      <c r="H53" s="26"/>
      <c r="I53" s="26"/>
      <c r="J53" s="26"/>
      <c r="K53" s="6"/>
      <c r="L53" s="33"/>
      <c r="M53" s="34" t="s">
        <v>114</v>
      </c>
    </row>
    <row r="54" ht="15.75" customHeight="1">
      <c r="A54" s="3"/>
      <c r="G54" s="3"/>
    </row>
    <row r="55" ht="15.75" customHeight="1">
      <c r="A55" s="3"/>
      <c r="G55" s="3"/>
      <c r="J55" s="35" t="s">
        <v>45</v>
      </c>
    </row>
    <row r="56" ht="15.75" customHeight="1">
      <c r="A56" s="3"/>
      <c r="G56" s="3"/>
      <c r="J56" s="11" t="s">
        <v>46</v>
      </c>
      <c r="K56" s="11" t="s">
        <v>47</v>
      </c>
      <c r="L56" s="11" t="s">
        <v>48</v>
      </c>
    </row>
    <row r="57" ht="15.75" customHeight="1">
      <c r="A57" s="3"/>
      <c r="G57" s="3"/>
      <c r="J57" s="36" t="s">
        <v>364</v>
      </c>
      <c r="K57" s="11" t="s">
        <v>50</v>
      </c>
      <c r="L57" s="11">
        <v>4.0</v>
      </c>
    </row>
    <row r="58" ht="15.75" customHeight="1">
      <c r="A58" s="3"/>
      <c r="G58" s="3"/>
      <c r="J58" s="36" t="s">
        <v>365</v>
      </c>
      <c r="K58" s="11" t="s">
        <v>52</v>
      </c>
      <c r="L58" s="11">
        <v>3.0</v>
      </c>
    </row>
    <row r="59" ht="15.75" customHeight="1">
      <c r="A59" s="3"/>
      <c r="G59" s="3"/>
      <c r="J59" s="36" t="s">
        <v>366</v>
      </c>
      <c r="K59" s="11" t="s">
        <v>54</v>
      </c>
      <c r="L59" s="11">
        <v>2.0</v>
      </c>
    </row>
    <row r="60" ht="15.75" customHeight="1">
      <c r="A60" s="3"/>
      <c r="G60" s="3"/>
      <c r="J60" s="36" t="s">
        <v>367</v>
      </c>
      <c r="K60" s="11" t="s">
        <v>56</v>
      </c>
      <c r="L60" s="11">
        <v>1.0</v>
      </c>
    </row>
    <row r="61" ht="15.75" customHeight="1">
      <c r="A61" s="3"/>
      <c r="G61" s="3"/>
      <c r="J61" s="36" t="s">
        <v>368</v>
      </c>
      <c r="K61" s="11" t="s">
        <v>58</v>
      </c>
      <c r="L61" s="11">
        <v>0.0</v>
      </c>
    </row>
    <row r="62" ht="15.75" customHeight="1">
      <c r="A62" s="3"/>
      <c r="G62" s="3"/>
    </row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21">
    <mergeCell ref="L7:L8"/>
    <mergeCell ref="M7:M8"/>
    <mergeCell ref="J7:J8"/>
    <mergeCell ref="K7:K8"/>
    <mergeCell ref="K10:K13"/>
    <mergeCell ref="L10:L13"/>
    <mergeCell ref="M10:M13"/>
    <mergeCell ref="L14:L17"/>
    <mergeCell ref="M14:M17"/>
    <mergeCell ref="H18:H21"/>
    <mergeCell ref="H22:H25"/>
    <mergeCell ref="H30:H33"/>
    <mergeCell ref="H35:H38"/>
    <mergeCell ref="H39:H42"/>
    <mergeCell ref="H43:H46"/>
    <mergeCell ref="H47:H50"/>
    <mergeCell ref="I22:I25"/>
    <mergeCell ref="I30:I33"/>
    <mergeCell ref="I35:I38"/>
    <mergeCell ref="I39:I42"/>
    <mergeCell ref="I43:I46"/>
    <mergeCell ref="I47:I50"/>
    <mergeCell ref="H7:H8"/>
    <mergeCell ref="I7:I8"/>
    <mergeCell ref="H10:H13"/>
    <mergeCell ref="I10:I13"/>
    <mergeCell ref="H14:H17"/>
    <mergeCell ref="I14:I17"/>
    <mergeCell ref="I18:I21"/>
    <mergeCell ref="A14:A17"/>
    <mergeCell ref="B14:B17"/>
    <mergeCell ref="C14:C17"/>
    <mergeCell ref="D14:D17"/>
    <mergeCell ref="E14:E17"/>
    <mergeCell ref="B18:B21"/>
    <mergeCell ref="E18:E21"/>
    <mergeCell ref="A18:A21"/>
    <mergeCell ref="A22:A25"/>
    <mergeCell ref="B22:B25"/>
    <mergeCell ref="C22:C25"/>
    <mergeCell ref="D22:D25"/>
    <mergeCell ref="E22:E25"/>
    <mergeCell ref="A26:A29"/>
    <mergeCell ref="C35:C38"/>
    <mergeCell ref="D35:D38"/>
    <mergeCell ref="A30:A33"/>
    <mergeCell ref="B30:B33"/>
    <mergeCell ref="C30:C33"/>
    <mergeCell ref="D30:D33"/>
    <mergeCell ref="E30:E33"/>
    <mergeCell ref="B35:B38"/>
    <mergeCell ref="E35:E38"/>
    <mergeCell ref="B43:B46"/>
    <mergeCell ref="C43:C46"/>
    <mergeCell ref="A47:A50"/>
    <mergeCell ref="B47:B50"/>
    <mergeCell ref="C47:C50"/>
    <mergeCell ref="D43:D46"/>
    <mergeCell ref="E43:E46"/>
    <mergeCell ref="D47:D50"/>
    <mergeCell ref="E47:E50"/>
    <mergeCell ref="A35:A38"/>
    <mergeCell ref="A39:A42"/>
    <mergeCell ref="B39:B42"/>
    <mergeCell ref="C39:C42"/>
    <mergeCell ref="D39:D42"/>
    <mergeCell ref="E39:E42"/>
    <mergeCell ref="A43:A46"/>
    <mergeCell ref="K14:K17"/>
    <mergeCell ref="K18:K21"/>
    <mergeCell ref="L18:L21"/>
    <mergeCell ref="M18:M21"/>
    <mergeCell ref="K22:K25"/>
    <mergeCell ref="L22:L25"/>
    <mergeCell ref="M22:M25"/>
    <mergeCell ref="L43:L46"/>
    <mergeCell ref="M43:M46"/>
    <mergeCell ref="K47:K50"/>
    <mergeCell ref="L47:L50"/>
    <mergeCell ref="M47:M50"/>
    <mergeCell ref="K35:K38"/>
    <mergeCell ref="L35:L38"/>
    <mergeCell ref="M35:M38"/>
    <mergeCell ref="K39:K42"/>
    <mergeCell ref="L39:L42"/>
    <mergeCell ref="M39:M42"/>
    <mergeCell ref="K43:K46"/>
    <mergeCell ref="E7:E8"/>
    <mergeCell ref="F7:G7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A10:A13"/>
    <mergeCell ref="B10:B13"/>
    <mergeCell ref="C10:C13"/>
    <mergeCell ref="D10:D13"/>
    <mergeCell ref="E10:E13"/>
    <mergeCell ref="C18:C21"/>
    <mergeCell ref="D18:D21"/>
    <mergeCell ref="B26:B29"/>
    <mergeCell ref="C26:C29"/>
    <mergeCell ref="D26:D29"/>
    <mergeCell ref="E26:E29"/>
    <mergeCell ref="H26:H29"/>
    <mergeCell ref="I26:I29"/>
    <mergeCell ref="K26:K29"/>
    <mergeCell ref="L26:L29"/>
    <mergeCell ref="M26:M29"/>
    <mergeCell ref="K30:K33"/>
    <mergeCell ref="L30:L33"/>
    <mergeCell ref="M30:M33"/>
    <mergeCell ref="B34:M34"/>
    <mergeCell ref="B51:M51"/>
    <mergeCell ref="A52:G52"/>
    <mergeCell ref="A53:K53"/>
  </mergeCells>
  <printOptions/>
  <pageMargins bottom="0.75" footer="0.0" header="0.0" left="0.7" right="0.7" top="0.75"/>
  <pageSetup orientation="landscape"/>
  <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4" width="8.71"/>
    <col customWidth="1" min="5" max="5" width="14.57"/>
    <col customWidth="1" min="6" max="7" width="13.14"/>
    <col customWidth="1" min="8" max="8" width="8.71"/>
    <col customWidth="1" min="9" max="9" width="12.57"/>
    <col customWidth="1" min="10" max="10" width="10.0"/>
    <col customWidth="1" min="11" max="11" width="14.0"/>
    <col customWidth="1" min="12" max="12" width="12.43"/>
    <col customWidth="1" min="13" max="13" width="41.14"/>
    <col customWidth="1" min="14" max="26" width="8.71"/>
  </cols>
  <sheetData>
    <row r="1">
      <c r="A1" s="1" t="s">
        <v>0</v>
      </c>
    </row>
    <row r="2">
      <c r="A2" s="1" t="s">
        <v>369</v>
      </c>
    </row>
    <row r="3">
      <c r="A3" s="1" t="s">
        <v>370</v>
      </c>
    </row>
    <row r="4">
      <c r="A4" s="1" t="s">
        <v>3</v>
      </c>
    </row>
    <row r="5">
      <c r="A5" s="1" t="s">
        <v>4</v>
      </c>
    </row>
    <row r="6">
      <c r="A6" s="3"/>
      <c r="G6" s="3"/>
    </row>
    <row r="7">
      <c r="A7" s="4" t="s">
        <v>5</v>
      </c>
      <c r="B7" s="4" t="s">
        <v>6</v>
      </c>
      <c r="C7" s="4" t="s">
        <v>7</v>
      </c>
      <c r="D7" s="4" t="s">
        <v>8</v>
      </c>
      <c r="E7" s="4" t="s">
        <v>9</v>
      </c>
      <c r="F7" s="5" t="s">
        <v>10</v>
      </c>
      <c r="G7" s="6"/>
      <c r="H7" s="4" t="s">
        <v>11</v>
      </c>
      <c r="I7" s="4" t="s">
        <v>12</v>
      </c>
      <c r="J7" s="4" t="s">
        <v>13</v>
      </c>
      <c r="K7" s="4" t="s">
        <v>14</v>
      </c>
      <c r="L7" s="4" t="s">
        <v>15</v>
      </c>
      <c r="M7" s="4" t="s">
        <v>16</v>
      </c>
    </row>
    <row r="8">
      <c r="A8" s="7"/>
      <c r="B8" s="7"/>
      <c r="C8" s="7"/>
      <c r="D8" s="7"/>
      <c r="E8" s="7"/>
      <c r="F8" s="8" t="s">
        <v>17</v>
      </c>
      <c r="G8" s="9" t="s">
        <v>18</v>
      </c>
      <c r="H8" s="7"/>
      <c r="I8" s="7"/>
      <c r="J8" s="7"/>
      <c r="K8" s="7"/>
      <c r="L8" s="7"/>
      <c r="M8" s="7"/>
    </row>
    <row r="9">
      <c r="A9" s="8">
        <v>1.0</v>
      </c>
      <c r="B9" s="8">
        <v>2.0</v>
      </c>
      <c r="C9" s="8">
        <v>3.0</v>
      </c>
      <c r="D9" s="8">
        <v>4.0</v>
      </c>
      <c r="E9" s="8">
        <v>5.0</v>
      </c>
      <c r="F9" s="10">
        <v>6.0</v>
      </c>
      <c r="G9" s="11">
        <v>7.0</v>
      </c>
      <c r="H9" s="8">
        <v>8.0</v>
      </c>
      <c r="I9" s="8">
        <v>9.0</v>
      </c>
      <c r="J9" s="8">
        <v>10.0</v>
      </c>
      <c r="K9" s="8">
        <v>11.0</v>
      </c>
      <c r="L9" s="8">
        <v>12.0</v>
      </c>
      <c r="M9" s="8">
        <v>13.0</v>
      </c>
    </row>
    <row r="10">
      <c r="A10" s="12" t="s">
        <v>19</v>
      </c>
      <c r="B10" s="13" t="s">
        <v>20</v>
      </c>
      <c r="C10" s="13">
        <v>1.0</v>
      </c>
      <c r="D10" s="13">
        <v>1.0</v>
      </c>
      <c r="E10" s="13" t="s">
        <v>21</v>
      </c>
      <c r="F10" s="14" t="s">
        <v>22</v>
      </c>
      <c r="G10" s="11"/>
      <c r="H10" s="4">
        <v>3.0</v>
      </c>
      <c r="I10" s="15">
        <f>0.7*H10</f>
        <v>2.1</v>
      </c>
      <c r="J10" s="8"/>
      <c r="K10" s="16">
        <f>(J10*G10)+(J11*G11)+(J12*G12)+(J13*G13)</f>
        <v>224.5</v>
      </c>
      <c r="L10" s="17">
        <f>K10/100</f>
        <v>2.245</v>
      </c>
      <c r="M10" s="18" t="s">
        <v>23</v>
      </c>
    </row>
    <row r="11">
      <c r="A11" s="19"/>
      <c r="B11" s="19"/>
      <c r="C11" s="19"/>
      <c r="D11" s="19"/>
      <c r="E11" s="19"/>
      <c r="F11" s="20" t="s">
        <v>24</v>
      </c>
      <c r="G11" s="9">
        <v>1.0</v>
      </c>
      <c r="H11" s="19"/>
      <c r="I11" s="19"/>
      <c r="J11" s="9">
        <v>72.5</v>
      </c>
      <c r="K11" s="19"/>
      <c r="L11" s="19"/>
      <c r="M11" s="19"/>
    </row>
    <row r="12">
      <c r="A12" s="19"/>
      <c r="B12" s="19"/>
      <c r="C12" s="19"/>
      <c r="D12" s="19"/>
      <c r="E12" s="19"/>
      <c r="F12" s="20" t="s">
        <v>25</v>
      </c>
      <c r="G12" s="9">
        <v>1.0</v>
      </c>
      <c r="H12" s="19"/>
      <c r="I12" s="19"/>
      <c r="J12" s="9">
        <v>72.0</v>
      </c>
      <c r="K12" s="19"/>
      <c r="L12" s="19"/>
      <c r="M12" s="19"/>
    </row>
    <row r="13">
      <c r="A13" s="7"/>
      <c r="B13" s="7"/>
      <c r="C13" s="7"/>
      <c r="D13" s="7"/>
      <c r="E13" s="7"/>
      <c r="F13" s="20" t="s">
        <v>26</v>
      </c>
      <c r="G13" s="9">
        <v>1.0</v>
      </c>
      <c r="H13" s="7"/>
      <c r="I13" s="7"/>
      <c r="J13" s="9">
        <v>80.0</v>
      </c>
      <c r="K13" s="7"/>
      <c r="L13" s="7"/>
      <c r="M13" s="7"/>
    </row>
    <row r="14">
      <c r="A14" s="13">
        <v>3.0</v>
      </c>
      <c r="B14" s="13" t="s">
        <v>20</v>
      </c>
      <c r="C14" s="13">
        <v>2.0</v>
      </c>
      <c r="D14" s="13">
        <v>2.0</v>
      </c>
      <c r="E14" s="13" t="s">
        <v>21</v>
      </c>
      <c r="F14" s="14" t="s">
        <v>22</v>
      </c>
      <c r="G14" s="11"/>
      <c r="H14" s="4">
        <f>SUM(G14:G17)</f>
        <v>3</v>
      </c>
      <c r="I14" s="4">
        <f>0.7*H14</f>
        <v>2.1</v>
      </c>
      <c r="J14" s="8"/>
      <c r="K14" s="16">
        <f>(J14*G14)+(J15*G15)+(J16*G16)+(J17*G17)</f>
        <v>224.5</v>
      </c>
      <c r="L14" s="21">
        <f>K14/100</f>
        <v>2.245</v>
      </c>
      <c r="M14" s="18" t="s">
        <v>27</v>
      </c>
    </row>
    <row r="15">
      <c r="A15" s="19"/>
      <c r="B15" s="19"/>
      <c r="C15" s="19"/>
      <c r="D15" s="19"/>
      <c r="E15" s="19"/>
      <c r="F15" s="20" t="s">
        <v>24</v>
      </c>
      <c r="G15" s="9">
        <v>1.0</v>
      </c>
      <c r="H15" s="19"/>
      <c r="I15" s="19"/>
      <c r="J15" s="9">
        <v>72.5</v>
      </c>
      <c r="K15" s="19"/>
      <c r="L15" s="19"/>
      <c r="M15" s="19"/>
    </row>
    <row r="16">
      <c r="A16" s="19"/>
      <c r="B16" s="19"/>
      <c r="C16" s="19"/>
      <c r="D16" s="19"/>
      <c r="E16" s="19"/>
      <c r="F16" s="20" t="s">
        <v>25</v>
      </c>
      <c r="G16" s="9">
        <v>1.0</v>
      </c>
      <c r="H16" s="19"/>
      <c r="I16" s="19"/>
      <c r="J16" s="9">
        <v>72.0</v>
      </c>
      <c r="K16" s="19"/>
      <c r="L16" s="19"/>
      <c r="M16" s="19"/>
    </row>
    <row r="17">
      <c r="A17" s="7"/>
      <c r="B17" s="7"/>
      <c r="C17" s="7"/>
      <c r="D17" s="7"/>
      <c r="E17" s="7"/>
      <c r="F17" s="20" t="s">
        <v>26</v>
      </c>
      <c r="G17" s="9">
        <v>1.0</v>
      </c>
      <c r="H17" s="7"/>
      <c r="I17" s="7"/>
      <c r="J17" s="9">
        <v>80.0</v>
      </c>
      <c r="K17" s="7"/>
      <c r="L17" s="7"/>
      <c r="M17" s="7"/>
    </row>
    <row r="18">
      <c r="A18" s="13">
        <v>4.0</v>
      </c>
      <c r="B18" s="13" t="s">
        <v>20</v>
      </c>
      <c r="C18" s="13">
        <v>3.0</v>
      </c>
      <c r="D18" s="13">
        <v>3.0</v>
      </c>
      <c r="E18" s="13" t="s">
        <v>21</v>
      </c>
      <c r="F18" s="14" t="s">
        <v>28</v>
      </c>
      <c r="G18" s="11">
        <v>15.0</v>
      </c>
      <c r="H18" s="4">
        <f>SUM(G18:G21)</f>
        <v>18</v>
      </c>
      <c r="I18" s="4">
        <f>0.7*H18</f>
        <v>12.6</v>
      </c>
      <c r="J18" s="8">
        <v>75.0</v>
      </c>
      <c r="K18" s="16">
        <f>(J18*G18)+(J19*G19)+(J20*G20)+(J21*G21)</f>
        <v>1349.5</v>
      </c>
      <c r="L18" s="21">
        <f>K18/100</f>
        <v>13.495</v>
      </c>
      <c r="M18" s="18" t="s">
        <v>94</v>
      </c>
    </row>
    <row r="19">
      <c r="A19" s="19"/>
      <c r="B19" s="19"/>
      <c r="C19" s="19"/>
      <c r="D19" s="19"/>
      <c r="E19" s="19"/>
      <c r="F19" s="20" t="s">
        <v>24</v>
      </c>
      <c r="G19" s="9">
        <v>1.0</v>
      </c>
      <c r="H19" s="19"/>
      <c r="I19" s="19"/>
      <c r="J19" s="9">
        <v>72.5</v>
      </c>
      <c r="K19" s="19"/>
      <c r="L19" s="19"/>
      <c r="M19" s="19"/>
    </row>
    <row r="20">
      <c r="A20" s="19"/>
      <c r="B20" s="19"/>
      <c r="C20" s="19"/>
      <c r="D20" s="19"/>
      <c r="E20" s="19"/>
      <c r="F20" s="20" t="s">
        <v>25</v>
      </c>
      <c r="G20" s="9">
        <v>1.0</v>
      </c>
      <c r="H20" s="19"/>
      <c r="I20" s="19"/>
      <c r="J20" s="9">
        <v>72.0</v>
      </c>
      <c r="K20" s="19"/>
      <c r="L20" s="19"/>
      <c r="M20" s="19"/>
    </row>
    <row r="21" ht="15.75" customHeight="1">
      <c r="A21" s="7"/>
      <c r="B21" s="7"/>
      <c r="C21" s="7"/>
      <c r="D21" s="7"/>
      <c r="E21" s="7"/>
      <c r="F21" s="20" t="s">
        <v>26</v>
      </c>
      <c r="G21" s="9">
        <v>1.0</v>
      </c>
      <c r="H21" s="7"/>
      <c r="I21" s="7"/>
      <c r="J21" s="9">
        <v>80.0</v>
      </c>
      <c r="K21" s="7"/>
      <c r="L21" s="7"/>
      <c r="M21" s="7"/>
    </row>
    <row r="22" ht="15.75" customHeight="1">
      <c r="A22" s="13">
        <v>5.0</v>
      </c>
      <c r="B22" s="13" t="s">
        <v>20</v>
      </c>
      <c r="C22" s="13">
        <v>5.0</v>
      </c>
      <c r="D22" s="13">
        <v>4.0</v>
      </c>
      <c r="E22" s="13" t="s">
        <v>21</v>
      </c>
      <c r="F22" s="14" t="s">
        <v>22</v>
      </c>
      <c r="G22" s="11">
        <v>25.0</v>
      </c>
      <c r="H22" s="4">
        <f>SUM(G22:G25)</f>
        <v>28</v>
      </c>
      <c r="I22" s="4">
        <f>0.7*H22</f>
        <v>19.6</v>
      </c>
      <c r="J22" s="8">
        <v>40.0</v>
      </c>
      <c r="K22" s="16">
        <f>(J22*G22)+(J23*G23)+(J24*G24)+(J25*G25)</f>
        <v>1224.5</v>
      </c>
      <c r="L22" s="21">
        <f>K22/100</f>
        <v>12.245</v>
      </c>
      <c r="M22" s="18" t="s">
        <v>280</v>
      </c>
    </row>
    <row r="23" ht="15.75" customHeight="1">
      <c r="A23" s="19"/>
      <c r="B23" s="19"/>
      <c r="C23" s="19"/>
      <c r="D23" s="19"/>
      <c r="E23" s="19"/>
      <c r="F23" s="20" t="s">
        <v>24</v>
      </c>
      <c r="G23" s="9">
        <v>1.0</v>
      </c>
      <c r="H23" s="19"/>
      <c r="I23" s="19"/>
      <c r="J23" s="9">
        <v>72.5</v>
      </c>
      <c r="K23" s="19"/>
      <c r="L23" s="19"/>
      <c r="M23" s="19"/>
    </row>
    <row r="24" ht="15.75" customHeight="1">
      <c r="A24" s="19"/>
      <c r="B24" s="19"/>
      <c r="C24" s="19"/>
      <c r="D24" s="19"/>
      <c r="E24" s="19"/>
      <c r="F24" s="20" t="s">
        <v>25</v>
      </c>
      <c r="G24" s="9">
        <v>1.0</v>
      </c>
      <c r="H24" s="19"/>
      <c r="I24" s="19"/>
      <c r="J24" s="9">
        <v>72.0</v>
      </c>
      <c r="K24" s="19"/>
      <c r="L24" s="19"/>
      <c r="M24" s="19"/>
    </row>
    <row r="25" ht="15.75" customHeight="1">
      <c r="A25" s="7"/>
      <c r="B25" s="7"/>
      <c r="C25" s="7"/>
      <c r="D25" s="7"/>
      <c r="E25" s="7"/>
      <c r="F25" s="20" t="s">
        <v>26</v>
      </c>
      <c r="G25" s="9">
        <v>1.0</v>
      </c>
      <c r="H25" s="7"/>
      <c r="I25" s="7"/>
      <c r="J25" s="9">
        <v>80.0</v>
      </c>
      <c r="K25" s="7"/>
      <c r="L25" s="7"/>
      <c r="M25" s="7"/>
    </row>
    <row r="26" ht="15.75" customHeight="1">
      <c r="A26" s="13">
        <v>6.0</v>
      </c>
      <c r="B26" s="13" t="s">
        <v>20</v>
      </c>
      <c r="C26" s="13">
        <v>5.0</v>
      </c>
      <c r="D26" s="13">
        <v>5.0</v>
      </c>
      <c r="E26" s="13" t="s">
        <v>31</v>
      </c>
      <c r="F26" s="14" t="s">
        <v>22</v>
      </c>
      <c r="G26" s="9"/>
      <c r="H26" s="4">
        <f>SUM(G26:G29)</f>
        <v>3</v>
      </c>
      <c r="I26" s="4">
        <f>0.7*H26</f>
        <v>2.1</v>
      </c>
      <c r="J26" s="9"/>
      <c r="K26" s="16">
        <f>(J26*G26)+(J27*G27)+(J28*G28)+(J29*G29)</f>
        <v>224.5</v>
      </c>
      <c r="L26" s="21">
        <f>K26/100</f>
        <v>2.245</v>
      </c>
      <c r="M26" s="18" t="s">
        <v>72</v>
      </c>
    </row>
    <row r="27" ht="15.75" customHeight="1">
      <c r="A27" s="19"/>
      <c r="B27" s="19"/>
      <c r="C27" s="19"/>
      <c r="D27" s="19"/>
      <c r="E27" s="19"/>
      <c r="F27" s="20" t="s">
        <v>24</v>
      </c>
      <c r="G27" s="9">
        <v>1.0</v>
      </c>
      <c r="H27" s="19"/>
      <c r="I27" s="19"/>
      <c r="J27" s="9">
        <v>72.5</v>
      </c>
      <c r="K27" s="19"/>
      <c r="L27" s="19"/>
      <c r="M27" s="19"/>
    </row>
    <row r="28" ht="15.75" customHeight="1">
      <c r="A28" s="19"/>
      <c r="B28" s="19"/>
      <c r="C28" s="19"/>
      <c r="D28" s="19"/>
      <c r="E28" s="19"/>
      <c r="F28" s="20" t="s">
        <v>25</v>
      </c>
      <c r="G28" s="9">
        <v>1.0</v>
      </c>
      <c r="H28" s="19"/>
      <c r="I28" s="19"/>
      <c r="J28" s="9">
        <v>72.0</v>
      </c>
      <c r="K28" s="19"/>
      <c r="L28" s="19"/>
      <c r="M28" s="19"/>
    </row>
    <row r="29" ht="15.75" customHeight="1">
      <c r="A29" s="7"/>
      <c r="B29" s="7"/>
      <c r="C29" s="7"/>
      <c r="D29" s="7"/>
      <c r="E29" s="7"/>
      <c r="F29" s="20" t="s">
        <v>26</v>
      </c>
      <c r="G29" s="9">
        <v>1.0</v>
      </c>
      <c r="H29" s="7"/>
      <c r="I29" s="7"/>
      <c r="J29" s="9">
        <v>80.0</v>
      </c>
      <c r="K29" s="7"/>
      <c r="L29" s="7"/>
      <c r="M29" s="7"/>
    </row>
    <row r="30" ht="15.75" customHeight="1">
      <c r="A30" s="13">
        <v>7.0</v>
      </c>
      <c r="B30" s="13" t="s">
        <v>20</v>
      </c>
      <c r="C30" s="13">
        <v>5.0</v>
      </c>
      <c r="D30" s="13">
        <v>6.0</v>
      </c>
      <c r="E30" s="13" t="s">
        <v>21</v>
      </c>
      <c r="F30" s="14" t="s">
        <v>22</v>
      </c>
      <c r="G30" s="11"/>
      <c r="H30" s="4">
        <f>SUM(G30:G33)</f>
        <v>3</v>
      </c>
      <c r="I30" s="4">
        <f>0.7*H30</f>
        <v>2.1</v>
      </c>
      <c r="J30" s="8"/>
      <c r="K30" s="16">
        <f>(J30*G30)+(J31*G31)+(J32*G32)+(J33*G33)</f>
        <v>224.5</v>
      </c>
      <c r="L30" s="21">
        <f>K30/100</f>
        <v>2.245</v>
      </c>
      <c r="M30" s="18" t="s">
        <v>33</v>
      </c>
    </row>
    <row r="31" ht="15.75" customHeight="1">
      <c r="A31" s="19"/>
      <c r="B31" s="19"/>
      <c r="C31" s="19"/>
      <c r="D31" s="19"/>
      <c r="E31" s="19"/>
      <c r="F31" s="20" t="s">
        <v>24</v>
      </c>
      <c r="G31" s="9">
        <v>1.0</v>
      </c>
      <c r="H31" s="19"/>
      <c r="I31" s="19"/>
      <c r="J31" s="9">
        <v>72.5</v>
      </c>
      <c r="K31" s="19"/>
      <c r="L31" s="19"/>
      <c r="M31" s="19"/>
    </row>
    <row r="32" ht="15.75" customHeight="1">
      <c r="A32" s="19"/>
      <c r="B32" s="19"/>
      <c r="C32" s="19"/>
      <c r="D32" s="19"/>
      <c r="E32" s="19"/>
      <c r="F32" s="20" t="s">
        <v>25</v>
      </c>
      <c r="G32" s="9">
        <v>1.0</v>
      </c>
      <c r="H32" s="19"/>
      <c r="I32" s="19"/>
      <c r="J32" s="9">
        <v>72.0</v>
      </c>
      <c r="K32" s="19"/>
      <c r="L32" s="19"/>
      <c r="M32" s="19"/>
    </row>
    <row r="33" ht="15.75" customHeight="1">
      <c r="A33" s="7"/>
      <c r="B33" s="7"/>
      <c r="C33" s="7"/>
      <c r="D33" s="7"/>
      <c r="E33" s="7"/>
      <c r="F33" s="20" t="s">
        <v>26</v>
      </c>
      <c r="G33" s="9">
        <v>1.0</v>
      </c>
      <c r="H33" s="7"/>
      <c r="I33" s="7"/>
      <c r="J33" s="9">
        <v>80.0</v>
      </c>
      <c r="K33" s="7"/>
      <c r="L33" s="7"/>
      <c r="M33" s="7"/>
    </row>
    <row r="34" ht="15.75" customHeight="1">
      <c r="A34" s="24">
        <v>8.0</v>
      </c>
      <c r="B34" s="25" t="s">
        <v>22</v>
      </c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6"/>
    </row>
    <row r="35" ht="15.75" customHeight="1">
      <c r="A35" s="12" t="s">
        <v>34</v>
      </c>
      <c r="B35" s="13" t="s">
        <v>20</v>
      </c>
      <c r="C35" s="13">
        <v>4.0</v>
      </c>
      <c r="D35" s="13">
        <v>7.0</v>
      </c>
      <c r="E35" s="13" t="s">
        <v>21</v>
      </c>
      <c r="F35" s="14" t="s">
        <v>35</v>
      </c>
      <c r="G35" s="11"/>
      <c r="H35" s="4">
        <f>SUM(G35:G38)</f>
        <v>3</v>
      </c>
      <c r="I35" s="4">
        <f>0.7*H35</f>
        <v>2.1</v>
      </c>
      <c r="J35" s="8"/>
      <c r="K35" s="16">
        <f>(J35*G35)+(J36*G36)+(J37*G37)+(J38*G38)</f>
        <v>224.5</v>
      </c>
      <c r="L35" s="17">
        <f>K35/100</f>
        <v>2.245</v>
      </c>
      <c r="M35" s="18" t="s">
        <v>36</v>
      </c>
    </row>
    <row r="36" ht="15.75" customHeight="1">
      <c r="A36" s="19"/>
      <c r="B36" s="19"/>
      <c r="C36" s="19"/>
      <c r="D36" s="19"/>
      <c r="E36" s="19"/>
      <c r="F36" s="20" t="s">
        <v>24</v>
      </c>
      <c r="G36" s="9">
        <v>1.0</v>
      </c>
      <c r="H36" s="19"/>
      <c r="I36" s="19"/>
      <c r="J36" s="9">
        <v>72.5</v>
      </c>
      <c r="K36" s="19"/>
      <c r="L36" s="19"/>
      <c r="M36" s="19"/>
    </row>
    <row r="37" ht="15.75" customHeight="1">
      <c r="A37" s="19"/>
      <c r="B37" s="19"/>
      <c r="C37" s="19"/>
      <c r="D37" s="19"/>
      <c r="E37" s="19"/>
      <c r="F37" s="20" t="s">
        <v>25</v>
      </c>
      <c r="G37" s="9">
        <v>1.0</v>
      </c>
      <c r="H37" s="19"/>
      <c r="I37" s="19"/>
      <c r="J37" s="9">
        <v>72.0</v>
      </c>
      <c r="K37" s="19"/>
      <c r="L37" s="19"/>
      <c r="M37" s="19"/>
    </row>
    <row r="38" ht="15.75" customHeight="1">
      <c r="A38" s="7"/>
      <c r="B38" s="7"/>
      <c r="C38" s="7"/>
      <c r="D38" s="7"/>
      <c r="E38" s="7"/>
      <c r="F38" s="20" t="s">
        <v>26</v>
      </c>
      <c r="G38" s="9">
        <v>1.0</v>
      </c>
      <c r="H38" s="7"/>
      <c r="I38" s="7"/>
      <c r="J38" s="9">
        <v>80.0</v>
      </c>
      <c r="K38" s="7"/>
      <c r="L38" s="7"/>
      <c r="M38" s="7"/>
    </row>
    <row r="39" ht="15.75" customHeight="1">
      <c r="A39" s="12" t="s">
        <v>37</v>
      </c>
      <c r="B39" s="13" t="s">
        <v>20</v>
      </c>
      <c r="C39" s="13">
        <v>4.0</v>
      </c>
      <c r="D39" s="13">
        <v>8.0</v>
      </c>
      <c r="E39" s="13" t="s">
        <v>21</v>
      </c>
      <c r="F39" s="14" t="s">
        <v>35</v>
      </c>
      <c r="G39" s="11">
        <v>15.0</v>
      </c>
      <c r="H39" s="4">
        <f>SUM(G39:G42)</f>
        <v>18</v>
      </c>
      <c r="I39" s="13">
        <f>0.7*H39</f>
        <v>12.6</v>
      </c>
      <c r="J39" s="8">
        <v>50.0</v>
      </c>
      <c r="K39" s="16">
        <f>(J39*G39)+(J40*G40)+(J41*G41)+(J42*G42)</f>
        <v>974.5</v>
      </c>
      <c r="L39" s="17">
        <f>K39/100</f>
        <v>9.745</v>
      </c>
      <c r="M39" s="18" t="s">
        <v>246</v>
      </c>
    </row>
    <row r="40" ht="15.75" customHeight="1">
      <c r="A40" s="19"/>
      <c r="B40" s="19"/>
      <c r="C40" s="19"/>
      <c r="D40" s="19"/>
      <c r="E40" s="19"/>
      <c r="F40" s="20" t="s">
        <v>24</v>
      </c>
      <c r="G40" s="9">
        <v>1.0</v>
      </c>
      <c r="H40" s="19"/>
      <c r="I40" s="19"/>
      <c r="J40" s="9">
        <v>72.5</v>
      </c>
      <c r="K40" s="19"/>
      <c r="L40" s="19"/>
      <c r="M40" s="19"/>
    </row>
    <row r="41" ht="15.75" customHeight="1">
      <c r="A41" s="19"/>
      <c r="B41" s="19"/>
      <c r="C41" s="19"/>
      <c r="D41" s="19"/>
      <c r="E41" s="19"/>
      <c r="F41" s="20" t="s">
        <v>25</v>
      </c>
      <c r="G41" s="9">
        <v>1.0</v>
      </c>
      <c r="H41" s="19"/>
      <c r="I41" s="19"/>
      <c r="J41" s="9">
        <v>72.0</v>
      </c>
      <c r="K41" s="19"/>
      <c r="L41" s="19"/>
      <c r="M41" s="19"/>
    </row>
    <row r="42" ht="15.75" customHeight="1">
      <c r="A42" s="7"/>
      <c r="B42" s="7"/>
      <c r="C42" s="7"/>
      <c r="D42" s="7"/>
      <c r="E42" s="7"/>
      <c r="F42" s="20" t="s">
        <v>26</v>
      </c>
      <c r="G42" s="9">
        <v>1.0</v>
      </c>
      <c r="H42" s="7"/>
      <c r="I42" s="7"/>
      <c r="J42" s="9">
        <v>80.0</v>
      </c>
      <c r="K42" s="7"/>
      <c r="L42" s="7"/>
      <c r="M42" s="7"/>
    </row>
    <row r="43" ht="15.75" customHeight="1">
      <c r="A43" s="12" t="s">
        <v>39</v>
      </c>
      <c r="B43" s="13" t="s">
        <v>20</v>
      </c>
      <c r="C43" s="13">
        <v>4.0</v>
      </c>
      <c r="D43" s="13">
        <v>9.0</v>
      </c>
      <c r="E43" s="13" t="s">
        <v>21</v>
      </c>
      <c r="F43" s="14" t="s">
        <v>35</v>
      </c>
      <c r="G43" s="11">
        <v>15.0</v>
      </c>
      <c r="H43" s="4">
        <f>SUM(G43:G46)</f>
        <v>18</v>
      </c>
      <c r="I43" s="13">
        <f>0.7*H43</f>
        <v>12.6</v>
      </c>
      <c r="J43" s="8">
        <v>50.0</v>
      </c>
      <c r="K43" s="16">
        <f>(J43*G43)+(J44*G44)+(J45*G45)+(J46*G46)</f>
        <v>974.5</v>
      </c>
      <c r="L43" s="17">
        <f>K43/100</f>
        <v>9.745</v>
      </c>
      <c r="M43" s="18" t="s">
        <v>247</v>
      </c>
    </row>
    <row r="44" ht="15.75" customHeight="1">
      <c r="A44" s="19"/>
      <c r="B44" s="19"/>
      <c r="C44" s="19"/>
      <c r="D44" s="19"/>
      <c r="E44" s="19"/>
      <c r="F44" s="20" t="s">
        <v>24</v>
      </c>
      <c r="G44" s="9">
        <v>1.0</v>
      </c>
      <c r="H44" s="19"/>
      <c r="I44" s="19"/>
      <c r="J44" s="9">
        <v>72.5</v>
      </c>
      <c r="K44" s="19"/>
      <c r="L44" s="19"/>
      <c r="M44" s="19"/>
    </row>
    <row r="45" ht="15.75" customHeight="1">
      <c r="A45" s="19"/>
      <c r="B45" s="19"/>
      <c r="C45" s="19"/>
      <c r="D45" s="19"/>
      <c r="E45" s="19"/>
      <c r="F45" s="20" t="s">
        <v>25</v>
      </c>
      <c r="G45" s="9">
        <v>1.0</v>
      </c>
      <c r="H45" s="19"/>
      <c r="I45" s="19"/>
      <c r="J45" s="9">
        <v>72.0</v>
      </c>
      <c r="K45" s="19"/>
      <c r="L45" s="19"/>
      <c r="M45" s="19"/>
    </row>
    <row r="46" ht="15.75" customHeight="1">
      <c r="A46" s="7"/>
      <c r="B46" s="7"/>
      <c r="C46" s="7"/>
      <c r="D46" s="7"/>
      <c r="E46" s="7"/>
      <c r="F46" s="20" t="s">
        <v>26</v>
      </c>
      <c r="G46" s="9">
        <v>1.0</v>
      </c>
      <c r="H46" s="7"/>
      <c r="I46" s="7"/>
      <c r="J46" s="9">
        <v>80.0</v>
      </c>
      <c r="K46" s="7"/>
      <c r="L46" s="7"/>
      <c r="M46" s="7"/>
    </row>
    <row r="47" ht="15.75" customHeight="1">
      <c r="A47" s="13">
        <v>15.0</v>
      </c>
      <c r="B47" s="13" t="s">
        <v>20</v>
      </c>
      <c r="C47" s="13">
        <v>5.0</v>
      </c>
      <c r="D47" s="13">
        <v>10.0</v>
      </c>
      <c r="E47" s="13" t="s">
        <v>21</v>
      </c>
      <c r="F47" s="14" t="s">
        <v>35</v>
      </c>
      <c r="G47" s="9"/>
      <c r="H47" s="4">
        <f>SUM(G47:G50)</f>
        <v>3</v>
      </c>
      <c r="I47" s="13">
        <f>0.7*H47</f>
        <v>2.1</v>
      </c>
      <c r="J47" s="9"/>
      <c r="K47" s="16">
        <f>(J47*G47)+(J48*G48)+(J49*G49)+(J50*G50)</f>
        <v>224.5</v>
      </c>
      <c r="L47" s="17">
        <f>K47/100</f>
        <v>2.245</v>
      </c>
      <c r="M47" s="18" t="s">
        <v>96</v>
      </c>
    </row>
    <row r="48" ht="15.75" customHeight="1">
      <c r="A48" s="19"/>
      <c r="B48" s="19"/>
      <c r="C48" s="19"/>
      <c r="D48" s="19"/>
      <c r="E48" s="19"/>
      <c r="F48" s="20" t="s">
        <v>24</v>
      </c>
      <c r="G48" s="9">
        <v>1.0</v>
      </c>
      <c r="H48" s="19"/>
      <c r="I48" s="19"/>
      <c r="J48" s="9">
        <v>72.5</v>
      </c>
      <c r="K48" s="19"/>
      <c r="L48" s="19"/>
      <c r="M48" s="19"/>
    </row>
    <row r="49" ht="15.75" customHeight="1">
      <c r="A49" s="19"/>
      <c r="B49" s="19"/>
      <c r="C49" s="19"/>
      <c r="D49" s="19"/>
      <c r="E49" s="19"/>
      <c r="F49" s="20" t="s">
        <v>25</v>
      </c>
      <c r="G49" s="9">
        <v>1.0</v>
      </c>
      <c r="H49" s="19"/>
      <c r="I49" s="19"/>
      <c r="J49" s="9">
        <v>72.0</v>
      </c>
      <c r="K49" s="19"/>
      <c r="L49" s="19"/>
      <c r="M49" s="19"/>
    </row>
    <row r="50" ht="15.75" customHeight="1">
      <c r="A50" s="19"/>
      <c r="B50" s="19"/>
      <c r="C50" s="19"/>
      <c r="D50" s="19"/>
      <c r="E50" s="19"/>
      <c r="F50" s="20" t="s">
        <v>26</v>
      </c>
      <c r="G50" s="9">
        <v>1.0</v>
      </c>
      <c r="H50" s="7"/>
      <c r="I50" s="7"/>
      <c r="J50" s="9">
        <v>80.0</v>
      </c>
      <c r="K50" s="7"/>
      <c r="L50" s="7"/>
      <c r="M50" s="7"/>
    </row>
    <row r="51" ht="15.75" customHeight="1">
      <c r="A51" s="24">
        <v>16.0</v>
      </c>
      <c r="B51" s="25" t="s">
        <v>35</v>
      </c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6"/>
    </row>
    <row r="52" ht="15.75" customHeight="1">
      <c r="A52" s="27" t="s">
        <v>42</v>
      </c>
      <c r="B52" s="26"/>
      <c r="C52" s="26"/>
      <c r="D52" s="26"/>
      <c r="E52" s="26"/>
      <c r="F52" s="26"/>
      <c r="G52" s="6"/>
      <c r="H52" s="28">
        <f t="shared" ref="H52:L52" si="1">SUM(H10:H50)</f>
        <v>100</v>
      </c>
      <c r="I52" s="29">
        <f t="shared" si="1"/>
        <v>70</v>
      </c>
      <c r="J52" s="28">
        <f t="shared" si="1"/>
        <v>2460</v>
      </c>
      <c r="K52" s="30">
        <f t="shared" si="1"/>
        <v>5870</v>
      </c>
      <c r="L52" s="31">
        <f t="shared" si="1"/>
        <v>58.7</v>
      </c>
      <c r="M52" s="14"/>
    </row>
    <row r="53" ht="15.75" customHeight="1">
      <c r="A53" s="32" t="s">
        <v>43</v>
      </c>
      <c r="B53" s="26"/>
      <c r="C53" s="26"/>
      <c r="D53" s="26"/>
      <c r="E53" s="26"/>
      <c r="F53" s="26"/>
      <c r="G53" s="26"/>
      <c r="H53" s="26"/>
      <c r="I53" s="26"/>
      <c r="J53" s="26"/>
      <c r="K53" s="6"/>
      <c r="L53" s="33"/>
      <c r="M53" s="34" t="s">
        <v>140</v>
      </c>
    </row>
    <row r="54" ht="15.75" customHeight="1">
      <c r="A54" s="3"/>
      <c r="G54" s="3"/>
    </row>
    <row r="55" ht="15.75" customHeight="1">
      <c r="A55" s="3"/>
      <c r="G55" s="3"/>
      <c r="J55" s="35" t="s">
        <v>45</v>
      </c>
    </row>
    <row r="56" ht="15.75" customHeight="1">
      <c r="A56" s="3"/>
      <c r="G56" s="3"/>
      <c r="J56" s="11" t="s">
        <v>46</v>
      </c>
      <c r="K56" s="11" t="s">
        <v>47</v>
      </c>
      <c r="L56" s="11" t="s">
        <v>48</v>
      </c>
    </row>
    <row r="57" ht="15.75" customHeight="1">
      <c r="A57" s="3"/>
      <c r="G57" s="3"/>
      <c r="J57" s="36" t="s">
        <v>371</v>
      </c>
      <c r="K57" s="11" t="s">
        <v>50</v>
      </c>
      <c r="L57" s="11">
        <v>4.0</v>
      </c>
    </row>
    <row r="58" ht="15.75" customHeight="1">
      <c r="A58" s="3"/>
      <c r="G58" s="3"/>
      <c r="J58" s="36" t="s">
        <v>372</v>
      </c>
      <c r="K58" s="11" t="s">
        <v>52</v>
      </c>
      <c r="L58" s="11">
        <v>3.0</v>
      </c>
    </row>
    <row r="59" ht="15.75" customHeight="1">
      <c r="A59" s="3"/>
      <c r="G59" s="3"/>
      <c r="J59" s="36" t="s">
        <v>373</v>
      </c>
      <c r="K59" s="11" t="s">
        <v>54</v>
      </c>
      <c r="L59" s="11">
        <v>2.0</v>
      </c>
    </row>
    <row r="60" ht="15.75" customHeight="1">
      <c r="A60" s="3"/>
      <c r="G60" s="3"/>
      <c r="J60" s="36" t="s">
        <v>374</v>
      </c>
      <c r="K60" s="11" t="s">
        <v>56</v>
      </c>
      <c r="L60" s="11">
        <v>1.0</v>
      </c>
    </row>
    <row r="61" ht="15.75" customHeight="1">
      <c r="A61" s="3"/>
      <c r="G61" s="3"/>
      <c r="J61" s="36" t="s">
        <v>375</v>
      </c>
      <c r="K61" s="11" t="s">
        <v>58</v>
      </c>
      <c r="L61" s="11">
        <v>0.0</v>
      </c>
    </row>
    <row r="62" ht="15.75" customHeight="1">
      <c r="A62" s="3"/>
      <c r="G62" s="3"/>
    </row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21">
    <mergeCell ref="L7:L8"/>
    <mergeCell ref="M7:M8"/>
    <mergeCell ref="J7:J8"/>
    <mergeCell ref="K7:K8"/>
    <mergeCell ref="K10:K13"/>
    <mergeCell ref="L10:L13"/>
    <mergeCell ref="M10:M13"/>
    <mergeCell ref="L14:L17"/>
    <mergeCell ref="M14:M17"/>
    <mergeCell ref="H18:H21"/>
    <mergeCell ref="H22:H25"/>
    <mergeCell ref="H30:H33"/>
    <mergeCell ref="H35:H38"/>
    <mergeCell ref="H39:H42"/>
    <mergeCell ref="H43:H46"/>
    <mergeCell ref="H47:H50"/>
    <mergeCell ref="I22:I25"/>
    <mergeCell ref="I30:I33"/>
    <mergeCell ref="I35:I38"/>
    <mergeCell ref="I39:I42"/>
    <mergeCell ref="I43:I46"/>
    <mergeCell ref="I47:I50"/>
    <mergeCell ref="H7:H8"/>
    <mergeCell ref="I7:I8"/>
    <mergeCell ref="H10:H13"/>
    <mergeCell ref="I10:I13"/>
    <mergeCell ref="H14:H17"/>
    <mergeCell ref="I14:I17"/>
    <mergeCell ref="I18:I21"/>
    <mergeCell ref="A14:A17"/>
    <mergeCell ref="B14:B17"/>
    <mergeCell ref="C14:C17"/>
    <mergeCell ref="D14:D17"/>
    <mergeCell ref="E14:E17"/>
    <mergeCell ref="B18:B21"/>
    <mergeCell ref="E18:E21"/>
    <mergeCell ref="A18:A21"/>
    <mergeCell ref="A22:A25"/>
    <mergeCell ref="B22:B25"/>
    <mergeCell ref="C22:C25"/>
    <mergeCell ref="D22:D25"/>
    <mergeCell ref="E22:E25"/>
    <mergeCell ref="A26:A29"/>
    <mergeCell ref="C35:C38"/>
    <mergeCell ref="D35:D38"/>
    <mergeCell ref="A30:A33"/>
    <mergeCell ref="B30:B33"/>
    <mergeCell ref="C30:C33"/>
    <mergeCell ref="D30:D33"/>
    <mergeCell ref="E30:E33"/>
    <mergeCell ref="B35:B38"/>
    <mergeCell ref="E35:E38"/>
    <mergeCell ref="B43:B46"/>
    <mergeCell ref="C43:C46"/>
    <mergeCell ref="A47:A50"/>
    <mergeCell ref="B47:B50"/>
    <mergeCell ref="C47:C50"/>
    <mergeCell ref="D43:D46"/>
    <mergeCell ref="E43:E46"/>
    <mergeCell ref="D47:D50"/>
    <mergeCell ref="E47:E50"/>
    <mergeCell ref="A35:A38"/>
    <mergeCell ref="A39:A42"/>
    <mergeCell ref="B39:B42"/>
    <mergeCell ref="C39:C42"/>
    <mergeCell ref="D39:D42"/>
    <mergeCell ref="E39:E42"/>
    <mergeCell ref="A43:A46"/>
    <mergeCell ref="K14:K17"/>
    <mergeCell ref="K18:K21"/>
    <mergeCell ref="L18:L21"/>
    <mergeCell ref="M18:M21"/>
    <mergeCell ref="K22:K25"/>
    <mergeCell ref="L22:L25"/>
    <mergeCell ref="M22:M25"/>
    <mergeCell ref="L43:L46"/>
    <mergeCell ref="M43:M46"/>
    <mergeCell ref="K47:K50"/>
    <mergeCell ref="L47:L50"/>
    <mergeCell ref="M47:M50"/>
    <mergeCell ref="K35:K38"/>
    <mergeCell ref="L35:L38"/>
    <mergeCell ref="M35:M38"/>
    <mergeCell ref="K39:K42"/>
    <mergeCell ref="L39:L42"/>
    <mergeCell ref="M39:M42"/>
    <mergeCell ref="K43:K46"/>
    <mergeCell ref="E7:E8"/>
    <mergeCell ref="F7:G7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A10:A13"/>
    <mergeCell ref="B10:B13"/>
    <mergeCell ref="C10:C13"/>
    <mergeCell ref="D10:D13"/>
    <mergeCell ref="E10:E13"/>
    <mergeCell ref="C18:C21"/>
    <mergeCell ref="D18:D21"/>
    <mergeCell ref="B26:B29"/>
    <mergeCell ref="C26:C29"/>
    <mergeCell ref="D26:D29"/>
    <mergeCell ref="E26:E29"/>
    <mergeCell ref="H26:H29"/>
    <mergeCell ref="I26:I29"/>
    <mergeCell ref="K26:K29"/>
    <mergeCell ref="L26:L29"/>
    <mergeCell ref="M26:M29"/>
    <mergeCell ref="K30:K33"/>
    <mergeCell ref="L30:L33"/>
    <mergeCell ref="M30:M33"/>
    <mergeCell ref="B34:M34"/>
    <mergeCell ref="B51:M51"/>
    <mergeCell ref="A52:G52"/>
    <mergeCell ref="A53:K53"/>
  </mergeCells>
  <printOptions/>
  <pageMargins bottom="0.75" footer="0.0" header="0.0" left="0.7" right="0.7" top="0.75"/>
  <pageSetup orientation="landscape"/>
  <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4" width="8.71"/>
    <col customWidth="1" min="5" max="5" width="14.57"/>
    <col customWidth="1" min="6" max="7" width="13.14"/>
    <col customWidth="1" min="8" max="8" width="8.71"/>
    <col customWidth="1" min="9" max="9" width="12.57"/>
    <col customWidth="1" min="10" max="10" width="10.0"/>
    <col customWidth="1" min="11" max="11" width="14.0"/>
    <col customWidth="1" min="12" max="12" width="12.43"/>
    <col customWidth="1" min="13" max="13" width="41.14"/>
    <col customWidth="1" min="14" max="26" width="8.71"/>
  </cols>
  <sheetData>
    <row r="1">
      <c r="A1" s="1" t="s">
        <v>0</v>
      </c>
    </row>
    <row r="2">
      <c r="A2" s="1" t="s">
        <v>376</v>
      </c>
    </row>
    <row r="3">
      <c r="A3" s="1" t="s">
        <v>377</v>
      </c>
    </row>
    <row r="4">
      <c r="A4" s="1" t="s">
        <v>3</v>
      </c>
    </row>
    <row r="5">
      <c r="A5" s="1" t="s">
        <v>4</v>
      </c>
    </row>
    <row r="6">
      <c r="A6" s="3"/>
      <c r="G6" s="3"/>
    </row>
    <row r="7">
      <c r="A7" s="4" t="s">
        <v>5</v>
      </c>
      <c r="B7" s="4" t="s">
        <v>6</v>
      </c>
      <c r="C7" s="4" t="s">
        <v>7</v>
      </c>
      <c r="D7" s="4" t="s">
        <v>8</v>
      </c>
      <c r="E7" s="4" t="s">
        <v>9</v>
      </c>
      <c r="F7" s="5" t="s">
        <v>10</v>
      </c>
      <c r="G7" s="6"/>
      <c r="H7" s="4" t="s">
        <v>11</v>
      </c>
      <c r="I7" s="4" t="s">
        <v>12</v>
      </c>
      <c r="J7" s="4" t="s">
        <v>13</v>
      </c>
      <c r="K7" s="4" t="s">
        <v>14</v>
      </c>
      <c r="L7" s="4" t="s">
        <v>15</v>
      </c>
      <c r="M7" s="4" t="s">
        <v>16</v>
      </c>
    </row>
    <row r="8">
      <c r="A8" s="7"/>
      <c r="B8" s="7"/>
      <c r="C8" s="7"/>
      <c r="D8" s="7"/>
      <c r="E8" s="7"/>
      <c r="F8" s="8" t="s">
        <v>17</v>
      </c>
      <c r="G8" s="9" t="s">
        <v>18</v>
      </c>
      <c r="H8" s="7"/>
      <c r="I8" s="7"/>
      <c r="J8" s="7"/>
      <c r="K8" s="7"/>
      <c r="L8" s="7"/>
      <c r="M8" s="7"/>
    </row>
    <row r="9">
      <c r="A9" s="8">
        <v>1.0</v>
      </c>
      <c r="B9" s="8">
        <v>2.0</v>
      </c>
      <c r="C9" s="8">
        <v>3.0</v>
      </c>
      <c r="D9" s="8">
        <v>4.0</v>
      </c>
      <c r="E9" s="8">
        <v>5.0</v>
      </c>
      <c r="F9" s="10">
        <v>6.0</v>
      </c>
      <c r="G9" s="11">
        <v>7.0</v>
      </c>
      <c r="H9" s="8">
        <v>8.0</v>
      </c>
      <c r="I9" s="8">
        <v>9.0</v>
      </c>
      <c r="J9" s="8">
        <v>10.0</v>
      </c>
      <c r="K9" s="8">
        <v>11.0</v>
      </c>
      <c r="L9" s="8">
        <v>12.0</v>
      </c>
      <c r="M9" s="8">
        <v>13.0</v>
      </c>
    </row>
    <row r="10">
      <c r="A10" s="12" t="s">
        <v>19</v>
      </c>
      <c r="B10" s="13" t="s">
        <v>20</v>
      </c>
      <c r="C10" s="13">
        <v>1.0</v>
      </c>
      <c r="D10" s="13">
        <v>1.0</v>
      </c>
      <c r="E10" s="13" t="s">
        <v>21</v>
      </c>
      <c r="F10" s="14" t="s">
        <v>22</v>
      </c>
      <c r="G10" s="11"/>
      <c r="H10" s="4">
        <v>3.0</v>
      </c>
      <c r="I10" s="15">
        <f>0.7*H10</f>
        <v>2.1</v>
      </c>
      <c r="J10" s="8"/>
      <c r="K10" s="16">
        <f>(J10*G10)+(J11*G11)+(J12*G12)+(J13*G13)</f>
        <v>224.5</v>
      </c>
      <c r="L10" s="17">
        <f>K10/100</f>
        <v>2.245</v>
      </c>
      <c r="M10" s="18" t="s">
        <v>23</v>
      </c>
    </row>
    <row r="11">
      <c r="A11" s="19"/>
      <c r="B11" s="19"/>
      <c r="C11" s="19"/>
      <c r="D11" s="19"/>
      <c r="E11" s="19"/>
      <c r="F11" s="20" t="s">
        <v>24</v>
      </c>
      <c r="G11" s="9">
        <v>1.0</v>
      </c>
      <c r="H11" s="19"/>
      <c r="I11" s="19"/>
      <c r="J11" s="9">
        <v>72.5</v>
      </c>
      <c r="K11" s="19"/>
      <c r="L11" s="19"/>
      <c r="M11" s="19"/>
    </row>
    <row r="12">
      <c r="A12" s="19"/>
      <c r="B12" s="19"/>
      <c r="C12" s="19"/>
      <c r="D12" s="19"/>
      <c r="E12" s="19"/>
      <c r="F12" s="20" t="s">
        <v>25</v>
      </c>
      <c r="G12" s="9">
        <v>1.0</v>
      </c>
      <c r="H12" s="19"/>
      <c r="I12" s="19"/>
      <c r="J12" s="9">
        <v>72.0</v>
      </c>
      <c r="K12" s="19"/>
      <c r="L12" s="19"/>
      <c r="M12" s="19"/>
    </row>
    <row r="13">
      <c r="A13" s="7"/>
      <c r="B13" s="7"/>
      <c r="C13" s="7"/>
      <c r="D13" s="7"/>
      <c r="E13" s="7"/>
      <c r="F13" s="20" t="s">
        <v>26</v>
      </c>
      <c r="G13" s="9">
        <v>1.0</v>
      </c>
      <c r="H13" s="7"/>
      <c r="I13" s="7"/>
      <c r="J13" s="9">
        <v>80.0</v>
      </c>
      <c r="K13" s="7"/>
      <c r="L13" s="7"/>
      <c r="M13" s="7"/>
    </row>
    <row r="14">
      <c r="A14" s="13">
        <v>3.0</v>
      </c>
      <c r="B14" s="13" t="s">
        <v>20</v>
      </c>
      <c r="C14" s="13">
        <v>2.0</v>
      </c>
      <c r="D14" s="13">
        <v>2.0</v>
      </c>
      <c r="E14" s="13" t="s">
        <v>21</v>
      </c>
      <c r="F14" s="14" t="s">
        <v>22</v>
      </c>
      <c r="G14" s="11"/>
      <c r="H14" s="4">
        <f>SUM(G14:G17)</f>
        <v>3</v>
      </c>
      <c r="I14" s="4">
        <f>0.7*H14</f>
        <v>2.1</v>
      </c>
      <c r="J14" s="8"/>
      <c r="K14" s="16">
        <f>(J14*G14)+(J15*G15)+(J16*G16)+(J17*G17)</f>
        <v>224.5</v>
      </c>
      <c r="L14" s="21">
        <f>K14/100</f>
        <v>2.245</v>
      </c>
      <c r="M14" s="18" t="s">
        <v>27</v>
      </c>
    </row>
    <row r="15">
      <c r="A15" s="19"/>
      <c r="B15" s="19"/>
      <c r="C15" s="19"/>
      <c r="D15" s="19"/>
      <c r="E15" s="19"/>
      <c r="F15" s="20" t="s">
        <v>24</v>
      </c>
      <c r="G15" s="9">
        <v>1.0</v>
      </c>
      <c r="H15" s="19"/>
      <c r="I15" s="19"/>
      <c r="J15" s="9">
        <v>72.5</v>
      </c>
      <c r="K15" s="19"/>
      <c r="L15" s="19"/>
      <c r="M15" s="19"/>
    </row>
    <row r="16">
      <c r="A16" s="19"/>
      <c r="B16" s="19"/>
      <c r="C16" s="19"/>
      <c r="D16" s="19"/>
      <c r="E16" s="19"/>
      <c r="F16" s="20" t="s">
        <v>25</v>
      </c>
      <c r="G16" s="9">
        <v>1.0</v>
      </c>
      <c r="H16" s="19"/>
      <c r="I16" s="19"/>
      <c r="J16" s="9">
        <v>72.0</v>
      </c>
      <c r="K16" s="19"/>
      <c r="L16" s="19"/>
      <c r="M16" s="19"/>
    </row>
    <row r="17">
      <c r="A17" s="7"/>
      <c r="B17" s="7"/>
      <c r="C17" s="7"/>
      <c r="D17" s="7"/>
      <c r="E17" s="7"/>
      <c r="F17" s="20" t="s">
        <v>26</v>
      </c>
      <c r="G17" s="9">
        <v>1.0</v>
      </c>
      <c r="H17" s="7"/>
      <c r="I17" s="7"/>
      <c r="J17" s="9">
        <v>80.0</v>
      </c>
      <c r="K17" s="7"/>
      <c r="L17" s="7"/>
      <c r="M17" s="7"/>
    </row>
    <row r="18">
      <c r="A18" s="13">
        <v>4.0</v>
      </c>
      <c r="B18" s="13" t="s">
        <v>20</v>
      </c>
      <c r="C18" s="13">
        <v>3.0</v>
      </c>
      <c r="D18" s="13">
        <v>3.0</v>
      </c>
      <c r="E18" s="13" t="s">
        <v>21</v>
      </c>
      <c r="F18" s="14" t="s">
        <v>28</v>
      </c>
      <c r="G18" s="11">
        <v>15.0</v>
      </c>
      <c r="H18" s="4">
        <f>SUM(G18:G21)</f>
        <v>18</v>
      </c>
      <c r="I18" s="4">
        <f>0.7*H18</f>
        <v>12.6</v>
      </c>
      <c r="J18" s="8">
        <v>73.0</v>
      </c>
      <c r="K18" s="16">
        <f>(J18*G18)+(J19*G19)+(J20*G20)+(J21*G21)</f>
        <v>1319.5</v>
      </c>
      <c r="L18" s="21">
        <f>K18/100</f>
        <v>13.195</v>
      </c>
      <c r="M18" s="18" t="s">
        <v>94</v>
      </c>
    </row>
    <row r="19">
      <c r="A19" s="19"/>
      <c r="B19" s="19"/>
      <c r="C19" s="19"/>
      <c r="D19" s="19"/>
      <c r="E19" s="19"/>
      <c r="F19" s="20" t="s">
        <v>24</v>
      </c>
      <c r="G19" s="9">
        <v>1.0</v>
      </c>
      <c r="H19" s="19"/>
      <c r="I19" s="19"/>
      <c r="J19" s="9">
        <v>72.5</v>
      </c>
      <c r="K19" s="19"/>
      <c r="L19" s="19"/>
      <c r="M19" s="19"/>
    </row>
    <row r="20">
      <c r="A20" s="19"/>
      <c r="B20" s="19"/>
      <c r="C20" s="19"/>
      <c r="D20" s="19"/>
      <c r="E20" s="19"/>
      <c r="F20" s="20" t="s">
        <v>25</v>
      </c>
      <c r="G20" s="9">
        <v>1.0</v>
      </c>
      <c r="H20" s="19"/>
      <c r="I20" s="19"/>
      <c r="J20" s="9">
        <v>72.0</v>
      </c>
      <c r="K20" s="19"/>
      <c r="L20" s="19"/>
      <c r="M20" s="19"/>
    </row>
    <row r="21" ht="15.75" customHeight="1">
      <c r="A21" s="7"/>
      <c r="B21" s="7"/>
      <c r="C21" s="7"/>
      <c r="D21" s="7"/>
      <c r="E21" s="7"/>
      <c r="F21" s="20" t="s">
        <v>26</v>
      </c>
      <c r="G21" s="9">
        <v>1.0</v>
      </c>
      <c r="H21" s="7"/>
      <c r="I21" s="7"/>
      <c r="J21" s="9">
        <v>80.0</v>
      </c>
      <c r="K21" s="7"/>
      <c r="L21" s="7"/>
      <c r="M21" s="7"/>
    </row>
    <row r="22" ht="15.75" customHeight="1">
      <c r="A22" s="13">
        <v>5.0</v>
      </c>
      <c r="B22" s="13" t="s">
        <v>20</v>
      </c>
      <c r="C22" s="13">
        <v>5.0</v>
      </c>
      <c r="D22" s="13">
        <v>4.0</v>
      </c>
      <c r="E22" s="13" t="s">
        <v>21</v>
      </c>
      <c r="F22" s="14" t="s">
        <v>22</v>
      </c>
      <c r="G22" s="11">
        <v>25.0</v>
      </c>
      <c r="H22" s="4">
        <f>SUM(G22:G25)</f>
        <v>28</v>
      </c>
      <c r="I22" s="4">
        <f>0.7*H22</f>
        <v>19.6</v>
      </c>
      <c r="J22" s="8">
        <v>60.0</v>
      </c>
      <c r="K22" s="16">
        <f>(J22*G22)+(J23*G23)+(J24*G24)+(J25*G25)</f>
        <v>1724.5</v>
      </c>
      <c r="L22" s="21">
        <f>K22/100</f>
        <v>17.245</v>
      </c>
      <c r="M22" s="18" t="s">
        <v>280</v>
      </c>
    </row>
    <row r="23" ht="15.75" customHeight="1">
      <c r="A23" s="19"/>
      <c r="B23" s="19"/>
      <c r="C23" s="19"/>
      <c r="D23" s="19"/>
      <c r="E23" s="19"/>
      <c r="F23" s="20" t="s">
        <v>24</v>
      </c>
      <c r="G23" s="9">
        <v>1.0</v>
      </c>
      <c r="H23" s="19"/>
      <c r="I23" s="19"/>
      <c r="J23" s="9">
        <v>72.5</v>
      </c>
      <c r="K23" s="19"/>
      <c r="L23" s="19"/>
      <c r="M23" s="19"/>
    </row>
    <row r="24" ht="15.75" customHeight="1">
      <c r="A24" s="19"/>
      <c r="B24" s="19"/>
      <c r="C24" s="19"/>
      <c r="D24" s="19"/>
      <c r="E24" s="19"/>
      <c r="F24" s="20" t="s">
        <v>25</v>
      </c>
      <c r="G24" s="9">
        <v>1.0</v>
      </c>
      <c r="H24" s="19"/>
      <c r="I24" s="19"/>
      <c r="J24" s="9">
        <v>72.0</v>
      </c>
      <c r="K24" s="19"/>
      <c r="L24" s="19"/>
      <c r="M24" s="19"/>
    </row>
    <row r="25" ht="15.75" customHeight="1">
      <c r="A25" s="7"/>
      <c r="B25" s="7"/>
      <c r="C25" s="7"/>
      <c r="D25" s="7"/>
      <c r="E25" s="7"/>
      <c r="F25" s="20" t="s">
        <v>26</v>
      </c>
      <c r="G25" s="9">
        <v>1.0</v>
      </c>
      <c r="H25" s="7"/>
      <c r="I25" s="7"/>
      <c r="J25" s="9">
        <v>80.0</v>
      </c>
      <c r="K25" s="7"/>
      <c r="L25" s="7"/>
      <c r="M25" s="7"/>
    </row>
    <row r="26" ht="15.75" customHeight="1">
      <c r="A26" s="13">
        <v>6.0</v>
      </c>
      <c r="B26" s="13" t="s">
        <v>20</v>
      </c>
      <c r="C26" s="13">
        <v>5.0</v>
      </c>
      <c r="D26" s="13">
        <v>5.0</v>
      </c>
      <c r="E26" s="13" t="s">
        <v>31</v>
      </c>
      <c r="F26" s="14" t="s">
        <v>22</v>
      </c>
      <c r="G26" s="9"/>
      <c r="H26" s="4">
        <f>SUM(G26:G29)</f>
        <v>3</v>
      </c>
      <c r="I26" s="4">
        <f>0.7*H26</f>
        <v>2.1</v>
      </c>
      <c r="J26" s="9"/>
      <c r="K26" s="16">
        <f>(J26*G26)+(J27*G27)+(J28*G28)+(J29*G29)</f>
        <v>224.5</v>
      </c>
      <c r="L26" s="21">
        <f>K26/100</f>
        <v>2.245</v>
      </c>
      <c r="M26" s="18" t="s">
        <v>72</v>
      </c>
    </row>
    <row r="27" ht="15.75" customHeight="1">
      <c r="A27" s="19"/>
      <c r="B27" s="19"/>
      <c r="C27" s="19"/>
      <c r="D27" s="19"/>
      <c r="E27" s="19"/>
      <c r="F27" s="20" t="s">
        <v>24</v>
      </c>
      <c r="G27" s="9">
        <v>1.0</v>
      </c>
      <c r="H27" s="19"/>
      <c r="I27" s="19"/>
      <c r="J27" s="9">
        <v>72.5</v>
      </c>
      <c r="K27" s="19"/>
      <c r="L27" s="19"/>
      <c r="M27" s="19"/>
    </row>
    <row r="28" ht="15.75" customHeight="1">
      <c r="A28" s="19"/>
      <c r="B28" s="19"/>
      <c r="C28" s="19"/>
      <c r="D28" s="19"/>
      <c r="E28" s="19"/>
      <c r="F28" s="20" t="s">
        <v>25</v>
      </c>
      <c r="G28" s="9">
        <v>1.0</v>
      </c>
      <c r="H28" s="19"/>
      <c r="I28" s="19"/>
      <c r="J28" s="9">
        <v>72.0</v>
      </c>
      <c r="K28" s="19"/>
      <c r="L28" s="19"/>
      <c r="M28" s="19"/>
    </row>
    <row r="29" ht="15.75" customHeight="1">
      <c r="A29" s="7"/>
      <c r="B29" s="7"/>
      <c r="C29" s="7"/>
      <c r="D29" s="7"/>
      <c r="E29" s="7"/>
      <c r="F29" s="20" t="s">
        <v>26</v>
      </c>
      <c r="G29" s="9">
        <v>1.0</v>
      </c>
      <c r="H29" s="7"/>
      <c r="I29" s="7"/>
      <c r="J29" s="9">
        <v>80.0</v>
      </c>
      <c r="K29" s="7"/>
      <c r="L29" s="7"/>
      <c r="M29" s="7"/>
    </row>
    <row r="30" ht="15.75" customHeight="1">
      <c r="A30" s="13">
        <v>7.0</v>
      </c>
      <c r="B30" s="13" t="s">
        <v>20</v>
      </c>
      <c r="C30" s="13">
        <v>5.0</v>
      </c>
      <c r="D30" s="13">
        <v>6.0</v>
      </c>
      <c r="E30" s="13" t="s">
        <v>21</v>
      </c>
      <c r="F30" s="14" t="s">
        <v>22</v>
      </c>
      <c r="G30" s="11"/>
      <c r="H30" s="4">
        <f>SUM(G30:G33)</f>
        <v>3</v>
      </c>
      <c r="I30" s="4">
        <f>0.7*H30</f>
        <v>2.1</v>
      </c>
      <c r="J30" s="8"/>
      <c r="K30" s="16">
        <f>(J30*G30)+(J31*G31)+(J32*G32)+(J33*G33)</f>
        <v>224.5</v>
      </c>
      <c r="L30" s="21">
        <f>K30/100</f>
        <v>2.245</v>
      </c>
      <c r="M30" s="18" t="s">
        <v>33</v>
      </c>
    </row>
    <row r="31" ht="15.75" customHeight="1">
      <c r="A31" s="19"/>
      <c r="B31" s="19"/>
      <c r="C31" s="19"/>
      <c r="D31" s="19"/>
      <c r="E31" s="19"/>
      <c r="F31" s="20" t="s">
        <v>24</v>
      </c>
      <c r="G31" s="9">
        <v>1.0</v>
      </c>
      <c r="H31" s="19"/>
      <c r="I31" s="19"/>
      <c r="J31" s="9">
        <v>72.5</v>
      </c>
      <c r="K31" s="19"/>
      <c r="L31" s="19"/>
      <c r="M31" s="19"/>
    </row>
    <row r="32" ht="15.75" customHeight="1">
      <c r="A32" s="19"/>
      <c r="B32" s="19"/>
      <c r="C32" s="19"/>
      <c r="D32" s="19"/>
      <c r="E32" s="19"/>
      <c r="F32" s="20" t="s">
        <v>25</v>
      </c>
      <c r="G32" s="9">
        <v>1.0</v>
      </c>
      <c r="H32" s="19"/>
      <c r="I32" s="19"/>
      <c r="J32" s="9">
        <v>72.0</v>
      </c>
      <c r="K32" s="19"/>
      <c r="L32" s="19"/>
      <c r="M32" s="19"/>
    </row>
    <row r="33" ht="15.75" customHeight="1">
      <c r="A33" s="7"/>
      <c r="B33" s="7"/>
      <c r="C33" s="7"/>
      <c r="D33" s="7"/>
      <c r="E33" s="7"/>
      <c r="F33" s="20" t="s">
        <v>26</v>
      </c>
      <c r="G33" s="9">
        <v>1.0</v>
      </c>
      <c r="H33" s="7"/>
      <c r="I33" s="7"/>
      <c r="J33" s="9">
        <v>80.0</v>
      </c>
      <c r="K33" s="7"/>
      <c r="L33" s="7"/>
      <c r="M33" s="7"/>
    </row>
    <row r="34" ht="15.75" customHeight="1">
      <c r="A34" s="24">
        <v>8.0</v>
      </c>
      <c r="B34" s="25" t="s">
        <v>22</v>
      </c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6"/>
    </row>
    <row r="35" ht="15.75" customHeight="1">
      <c r="A35" s="12" t="s">
        <v>34</v>
      </c>
      <c r="B35" s="13" t="s">
        <v>20</v>
      </c>
      <c r="C35" s="13">
        <v>4.0</v>
      </c>
      <c r="D35" s="13">
        <v>7.0</v>
      </c>
      <c r="E35" s="13" t="s">
        <v>21</v>
      </c>
      <c r="F35" s="14" t="s">
        <v>35</v>
      </c>
      <c r="G35" s="11"/>
      <c r="H35" s="4">
        <f>SUM(G35:G38)</f>
        <v>3</v>
      </c>
      <c r="I35" s="4">
        <f>0.7*H35</f>
        <v>2.1</v>
      </c>
      <c r="J35" s="8"/>
      <c r="K35" s="16">
        <f>(J35*G35)+(J36*G36)+(J37*G37)+(J38*G38)</f>
        <v>224.5</v>
      </c>
      <c r="L35" s="17">
        <f>K35/100</f>
        <v>2.245</v>
      </c>
      <c r="M35" s="18" t="s">
        <v>36</v>
      </c>
    </row>
    <row r="36" ht="15.75" customHeight="1">
      <c r="A36" s="19"/>
      <c r="B36" s="19"/>
      <c r="C36" s="19"/>
      <c r="D36" s="19"/>
      <c r="E36" s="19"/>
      <c r="F36" s="20" t="s">
        <v>24</v>
      </c>
      <c r="G36" s="9">
        <v>1.0</v>
      </c>
      <c r="H36" s="19"/>
      <c r="I36" s="19"/>
      <c r="J36" s="9">
        <v>72.5</v>
      </c>
      <c r="K36" s="19"/>
      <c r="L36" s="19"/>
      <c r="M36" s="19"/>
    </row>
    <row r="37" ht="15.75" customHeight="1">
      <c r="A37" s="19"/>
      <c r="B37" s="19"/>
      <c r="C37" s="19"/>
      <c r="D37" s="19"/>
      <c r="E37" s="19"/>
      <c r="F37" s="20" t="s">
        <v>25</v>
      </c>
      <c r="G37" s="9">
        <v>1.0</v>
      </c>
      <c r="H37" s="19"/>
      <c r="I37" s="19"/>
      <c r="J37" s="9">
        <v>72.0</v>
      </c>
      <c r="K37" s="19"/>
      <c r="L37" s="19"/>
      <c r="M37" s="19"/>
    </row>
    <row r="38" ht="15.75" customHeight="1">
      <c r="A38" s="7"/>
      <c r="B38" s="7"/>
      <c r="C38" s="7"/>
      <c r="D38" s="7"/>
      <c r="E38" s="7"/>
      <c r="F38" s="20" t="s">
        <v>26</v>
      </c>
      <c r="G38" s="9">
        <v>1.0</v>
      </c>
      <c r="H38" s="7"/>
      <c r="I38" s="7"/>
      <c r="J38" s="9">
        <v>80.0</v>
      </c>
      <c r="K38" s="7"/>
      <c r="L38" s="7"/>
      <c r="M38" s="7"/>
    </row>
    <row r="39" ht="15.75" customHeight="1">
      <c r="A39" s="12" t="s">
        <v>37</v>
      </c>
      <c r="B39" s="13" t="s">
        <v>20</v>
      </c>
      <c r="C39" s="13">
        <v>4.0</v>
      </c>
      <c r="D39" s="13">
        <v>8.0</v>
      </c>
      <c r="E39" s="13" t="s">
        <v>21</v>
      </c>
      <c r="F39" s="14" t="s">
        <v>35</v>
      </c>
      <c r="G39" s="11">
        <v>15.0</v>
      </c>
      <c r="H39" s="4">
        <f>SUM(G39:G42)</f>
        <v>18</v>
      </c>
      <c r="I39" s="13">
        <f>0.7*H39</f>
        <v>12.6</v>
      </c>
      <c r="J39" s="8">
        <v>40.0</v>
      </c>
      <c r="K39" s="16">
        <f>(J39*G39)+(J40*G40)+(J41*G41)+(J42*G42)</f>
        <v>824.5</v>
      </c>
      <c r="L39" s="17">
        <f>K39/100</f>
        <v>8.245</v>
      </c>
      <c r="M39" s="18" t="s">
        <v>246</v>
      </c>
    </row>
    <row r="40" ht="15.75" customHeight="1">
      <c r="A40" s="19"/>
      <c r="B40" s="19"/>
      <c r="C40" s="19"/>
      <c r="D40" s="19"/>
      <c r="E40" s="19"/>
      <c r="F40" s="20" t="s">
        <v>24</v>
      </c>
      <c r="G40" s="9">
        <v>1.0</v>
      </c>
      <c r="H40" s="19"/>
      <c r="I40" s="19"/>
      <c r="J40" s="9">
        <v>72.5</v>
      </c>
      <c r="K40" s="19"/>
      <c r="L40" s="19"/>
      <c r="M40" s="19"/>
    </row>
    <row r="41" ht="15.75" customHeight="1">
      <c r="A41" s="19"/>
      <c r="B41" s="19"/>
      <c r="C41" s="19"/>
      <c r="D41" s="19"/>
      <c r="E41" s="19"/>
      <c r="F41" s="20" t="s">
        <v>25</v>
      </c>
      <c r="G41" s="9">
        <v>1.0</v>
      </c>
      <c r="H41" s="19"/>
      <c r="I41" s="19"/>
      <c r="J41" s="9">
        <v>72.0</v>
      </c>
      <c r="K41" s="19"/>
      <c r="L41" s="19"/>
      <c r="M41" s="19"/>
    </row>
    <row r="42" ht="15.75" customHeight="1">
      <c r="A42" s="7"/>
      <c r="B42" s="7"/>
      <c r="C42" s="7"/>
      <c r="D42" s="7"/>
      <c r="E42" s="7"/>
      <c r="F42" s="20" t="s">
        <v>26</v>
      </c>
      <c r="G42" s="9">
        <v>1.0</v>
      </c>
      <c r="H42" s="7"/>
      <c r="I42" s="7"/>
      <c r="J42" s="9">
        <v>80.0</v>
      </c>
      <c r="K42" s="7"/>
      <c r="L42" s="7"/>
      <c r="M42" s="7"/>
    </row>
    <row r="43" ht="15.75" customHeight="1">
      <c r="A43" s="12" t="s">
        <v>39</v>
      </c>
      <c r="B43" s="13" t="s">
        <v>20</v>
      </c>
      <c r="C43" s="13">
        <v>4.0</v>
      </c>
      <c r="D43" s="13">
        <v>9.0</v>
      </c>
      <c r="E43" s="13" t="s">
        <v>21</v>
      </c>
      <c r="F43" s="14" t="s">
        <v>35</v>
      </c>
      <c r="G43" s="11">
        <v>15.0</v>
      </c>
      <c r="H43" s="4">
        <f>SUM(G43:G46)</f>
        <v>18</v>
      </c>
      <c r="I43" s="13">
        <f>0.7*H43</f>
        <v>12.6</v>
      </c>
      <c r="J43" s="8">
        <v>40.0</v>
      </c>
      <c r="K43" s="16">
        <f>(J43*G43)+(J44*G44)+(J45*G45)+(J46*G46)</f>
        <v>824.5</v>
      </c>
      <c r="L43" s="17">
        <f>K43/100</f>
        <v>8.245</v>
      </c>
      <c r="M43" s="18" t="s">
        <v>247</v>
      </c>
    </row>
    <row r="44" ht="15.75" customHeight="1">
      <c r="A44" s="19"/>
      <c r="B44" s="19"/>
      <c r="C44" s="19"/>
      <c r="D44" s="19"/>
      <c r="E44" s="19"/>
      <c r="F44" s="20" t="s">
        <v>24</v>
      </c>
      <c r="G44" s="9">
        <v>1.0</v>
      </c>
      <c r="H44" s="19"/>
      <c r="I44" s="19"/>
      <c r="J44" s="9">
        <v>72.5</v>
      </c>
      <c r="K44" s="19"/>
      <c r="L44" s="19"/>
      <c r="M44" s="19"/>
    </row>
    <row r="45" ht="15.75" customHeight="1">
      <c r="A45" s="19"/>
      <c r="B45" s="19"/>
      <c r="C45" s="19"/>
      <c r="D45" s="19"/>
      <c r="E45" s="19"/>
      <c r="F45" s="20" t="s">
        <v>25</v>
      </c>
      <c r="G45" s="9">
        <v>1.0</v>
      </c>
      <c r="H45" s="19"/>
      <c r="I45" s="19"/>
      <c r="J45" s="9">
        <v>72.0</v>
      </c>
      <c r="K45" s="19"/>
      <c r="L45" s="19"/>
      <c r="M45" s="19"/>
    </row>
    <row r="46" ht="15.75" customHeight="1">
      <c r="A46" s="7"/>
      <c r="B46" s="7"/>
      <c r="C46" s="7"/>
      <c r="D46" s="7"/>
      <c r="E46" s="7"/>
      <c r="F46" s="20" t="s">
        <v>26</v>
      </c>
      <c r="G46" s="9">
        <v>1.0</v>
      </c>
      <c r="H46" s="7"/>
      <c r="I46" s="7"/>
      <c r="J46" s="9">
        <v>80.0</v>
      </c>
      <c r="K46" s="7"/>
      <c r="L46" s="7"/>
      <c r="M46" s="7"/>
    </row>
    <row r="47" ht="15.75" customHeight="1">
      <c r="A47" s="13">
        <v>15.0</v>
      </c>
      <c r="B47" s="13" t="s">
        <v>20</v>
      </c>
      <c r="C47" s="13">
        <v>5.0</v>
      </c>
      <c r="D47" s="13">
        <v>10.0</v>
      </c>
      <c r="E47" s="13" t="s">
        <v>21</v>
      </c>
      <c r="F47" s="14" t="s">
        <v>35</v>
      </c>
      <c r="G47" s="9"/>
      <c r="H47" s="4">
        <f>SUM(G47:G50)</f>
        <v>3</v>
      </c>
      <c r="I47" s="13">
        <f>0.7*H47</f>
        <v>2.1</v>
      </c>
      <c r="J47" s="9"/>
      <c r="K47" s="16">
        <f>(J47*G47)+(J48*G48)+(J49*G49)+(J50*G50)</f>
        <v>224.5</v>
      </c>
      <c r="L47" s="17">
        <f>K47/100</f>
        <v>2.245</v>
      </c>
      <c r="M47" s="18" t="s">
        <v>96</v>
      </c>
    </row>
    <row r="48" ht="15.75" customHeight="1">
      <c r="A48" s="19"/>
      <c r="B48" s="19"/>
      <c r="C48" s="19"/>
      <c r="D48" s="19"/>
      <c r="E48" s="19"/>
      <c r="F48" s="20" t="s">
        <v>24</v>
      </c>
      <c r="G48" s="9">
        <v>1.0</v>
      </c>
      <c r="H48" s="19"/>
      <c r="I48" s="19"/>
      <c r="J48" s="9">
        <v>72.5</v>
      </c>
      <c r="K48" s="19"/>
      <c r="L48" s="19"/>
      <c r="M48" s="19"/>
    </row>
    <row r="49" ht="15.75" customHeight="1">
      <c r="A49" s="19"/>
      <c r="B49" s="19"/>
      <c r="C49" s="19"/>
      <c r="D49" s="19"/>
      <c r="E49" s="19"/>
      <c r="F49" s="20" t="s">
        <v>25</v>
      </c>
      <c r="G49" s="9">
        <v>1.0</v>
      </c>
      <c r="H49" s="19"/>
      <c r="I49" s="19"/>
      <c r="J49" s="9">
        <v>72.0</v>
      </c>
      <c r="K49" s="19"/>
      <c r="L49" s="19"/>
      <c r="M49" s="19"/>
    </row>
    <row r="50" ht="15.75" customHeight="1">
      <c r="A50" s="19"/>
      <c r="B50" s="19"/>
      <c r="C50" s="19"/>
      <c r="D50" s="19"/>
      <c r="E50" s="19"/>
      <c r="F50" s="20" t="s">
        <v>26</v>
      </c>
      <c r="G50" s="9">
        <v>1.0</v>
      </c>
      <c r="H50" s="7"/>
      <c r="I50" s="7"/>
      <c r="J50" s="9">
        <v>80.0</v>
      </c>
      <c r="K50" s="7"/>
      <c r="L50" s="7"/>
      <c r="M50" s="7"/>
    </row>
    <row r="51" ht="15.75" customHeight="1">
      <c r="A51" s="24">
        <v>16.0</v>
      </c>
      <c r="B51" s="25" t="s">
        <v>35</v>
      </c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6"/>
    </row>
    <row r="52" ht="15.75" customHeight="1">
      <c r="A52" s="27" t="s">
        <v>42</v>
      </c>
      <c r="B52" s="26"/>
      <c r="C52" s="26"/>
      <c r="D52" s="26"/>
      <c r="E52" s="26"/>
      <c r="F52" s="26"/>
      <c r="G52" s="6"/>
      <c r="H52" s="28">
        <f t="shared" ref="H52:L52" si="1">SUM(H10:H50)</f>
        <v>100</v>
      </c>
      <c r="I52" s="29">
        <f t="shared" si="1"/>
        <v>70</v>
      </c>
      <c r="J52" s="28">
        <f t="shared" si="1"/>
        <v>2458</v>
      </c>
      <c r="K52" s="30">
        <f t="shared" si="1"/>
        <v>6040</v>
      </c>
      <c r="L52" s="31">
        <f t="shared" si="1"/>
        <v>60.4</v>
      </c>
      <c r="M52" s="14"/>
    </row>
    <row r="53" ht="15.75" customHeight="1">
      <c r="A53" s="32" t="s">
        <v>43</v>
      </c>
      <c r="B53" s="26"/>
      <c r="C53" s="26"/>
      <c r="D53" s="26"/>
      <c r="E53" s="26"/>
      <c r="F53" s="26"/>
      <c r="G53" s="26"/>
      <c r="H53" s="26"/>
      <c r="I53" s="26"/>
      <c r="J53" s="26"/>
      <c r="K53" s="6"/>
      <c r="L53" s="33"/>
      <c r="M53" s="34" t="s">
        <v>140</v>
      </c>
    </row>
    <row r="54" ht="15.75" customHeight="1">
      <c r="A54" s="3"/>
      <c r="G54" s="3"/>
    </row>
    <row r="55" ht="15.75" customHeight="1">
      <c r="A55" s="3"/>
      <c r="G55" s="3"/>
      <c r="J55" s="35" t="s">
        <v>45</v>
      </c>
    </row>
    <row r="56" ht="15.75" customHeight="1">
      <c r="A56" s="3"/>
      <c r="G56" s="3"/>
      <c r="J56" s="11" t="s">
        <v>46</v>
      </c>
      <c r="K56" s="11" t="s">
        <v>47</v>
      </c>
      <c r="L56" s="11" t="s">
        <v>48</v>
      </c>
    </row>
    <row r="57" ht="15.75" customHeight="1">
      <c r="A57" s="3"/>
      <c r="G57" s="3"/>
      <c r="J57" s="36" t="s">
        <v>378</v>
      </c>
      <c r="K57" s="11" t="s">
        <v>50</v>
      </c>
      <c r="L57" s="11">
        <v>4.0</v>
      </c>
    </row>
    <row r="58" ht="15.75" customHeight="1">
      <c r="A58" s="3"/>
      <c r="G58" s="3"/>
      <c r="J58" s="36" t="s">
        <v>379</v>
      </c>
      <c r="K58" s="11" t="s">
        <v>52</v>
      </c>
      <c r="L58" s="11">
        <v>3.0</v>
      </c>
    </row>
    <row r="59" ht="15.75" customHeight="1">
      <c r="A59" s="3"/>
      <c r="G59" s="3"/>
      <c r="J59" s="36" t="s">
        <v>380</v>
      </c>
      <c r="K59" s="11" t="s">
        <v>54</v>
      </c>
      <c r="L59" s="11">
        <v>2.0</v>
      </c>
    </row>
    <row r="60" ht="15.75" customHeight="1">
      <c r="A60" s="3"/>
      <c r="G60" s="3"/>
      <c r="J60" s="36" t="s">
        <v>381</v>
      </c>
      <c r="K60" s="11" t="s">
        <v>56</v>
      </c>
      <c r="L60" s="11">
        <v>1.0</v>
      </c>
    </row>
    <row r="61" ht="15.75" customHeight="1">
      <c r="A61" s="3"/>
      <c r="G61" s="3"/>
      <c r="J61" s="36" t="s">
        <v>382</v>
      </c>
      <c r="K61" s="11" t="s">
        <v>58</v>
      </c>
      <c r="L61" s="11">
        <v>0.0</v>
      </c>
    </row>
    <row r="62" ht="15.75" customHeight="1">
      <c r="A62" s="3"/>
      <c r="G62" s="3"/>
    </row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21">
    <mergeCell ref="L7:L8"/>
    <mergeCell ref="M7:M8"/>
    <mergeCell ref="J7:J8"/>
    <mergeCell ref="K7:K8"/>
    <mergeCell ref="K10:K13"/>
    <mergeCell ref="L10:L13"/>
    <mergeCell ref="M10:M13"/>
    <mergeCell ref="L14:L17"/>
    <mergeCell ref="M14:M17"/>
    <mergeCell ref="H18:H21"/>
    <mergeCell ref="H22:H25"/>
    <mergeCell ref="H30:H33"/>
    <mergeCell ref="H35:H38"/>
    <mergeCell ref="H39:H42"/>
    <mergeCell ref="H43:H46"/>
    <mergeCell ref="H47:H50"/>
    <mergeCell ref="I22:I25"/>
    <mergeCell ref="I30:I33"/>
    <mergeCell ref="I35:I38"/>
    <mergeCell ref="I39:I42"/>
    <mergeCell ref="I43:I46"/>
    <mergeCell ref="I47:I50"/>
    <mergeCell ref="H7:H8"/>
    <mergeCell ref="I7:I8"/>
    <mergeCell ref="H10:H13"/>
    <mergeCell ref="I10:I13"/>
    <mergeCell ref="H14:H17"/>
    <mergeCell ref="I14:I17"/>
    <mergeCell ref="I18:I21"/>
    <mergeCell ref="A14:A17"/>
    <mergeCell ref="B14:B17"/>
    <mergeCell ref="C14:C17"/>
    <mergeCell ref="D14:D17"/>
    <mergeCell ref="E14:E17"/>
    <mergeCell ref="B18:B21"/>
    <mergeCell ref="E18:E21"/>
    <mergeCell ref="A18:A21"/>
    <mergeCell ref="A22:A25"/>
    <mergeCell ref="B22:B25"/>
    <mergeCell ref="C22:C25"/>
    <mergeCell ref="D22:D25"/>
    <mergeCell ref="E22:E25"/>
    <mergeCell ref="A26:A29"/>
    <mergeCell ref="C35:C38"/>
    <mergeCell ref="D35:D38"/>
    <mergeCell ref="A30:A33"/>
    <mergeCell ref="B30:B33"/>
    <mergeCell ref="C30:C33"/>
    <mergeCell ref="D30:D33"/>
    <mergeCell ref="E30:E33"/>
    <mergeCell ref="B35:B38"/>
    <mergeCell ref="E35:E38"/>
    <mergeCell ref="B43:B46"/>
    <mergeCell ref="C43:C46"/>
    <mergeCell ref="A47:A50"/>
    <mergeCell ref="B47:B50"/>
    <mergeCell ref="C47:C50"/>
    <mergeCell ref="D43:D46"/>
    <mergeCell ref="E43:E46"/>
    <mergeCell ref="D47:D50"/>
    <mergeCell ref="E47:E50"/>
    <mergeCell ref="A35:A38"/>
    <mergeCell ref="A39:A42"/>
    <mergeCell ref="B39:B42"/>
    <mergeCell ref="C39:C42"/>
    <mergeCell ref="D39:D42"/>
    <mergeCell ref="E39:E42"/>
    <mergeCell ref="A43:A46"/>
    <mergeCell ref="K14:K17"/>
    <mergeCell ref="K18:K21"/>
    <mergeCell ref="L18:L21"/>
    <mergeCell ref="M18:M21"/>
    <mergeCell ref="K22:K25"/>
    <mergeCell ref="L22:L25"/>
    <mergeCell ref="M22:M25"/>
    <mergeCell ref="L43:L46"/>
    <mergeCell ref="M43:M46"/>
    <mergeCell ref="K47:K50"/>
    <mergeCell ref="L47:L50"/>
    <mergeCell ref="M47:M50"/>
    <mergeCell ref="K35:K38"/>
    <mergeCell ref="L35:L38"/>
    <mergeCell ref="M35:M38"/>
    <mergeCell ref="K39:K42"/>
    <mergeCell ref="L39:L42"/>
    <mergeCell ref="M39:M42"/>
    <mergeCell ref="K43:K46"/>
    <mergeCell ref="E7:E8"/>
    <mergeCell ref="F7:G7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A10:A13"/>
    <mergeCell ref="B10:B13"/>
    <mergeCell ref="C10:C13"/>
    <mergeCell ref="D10:D13"/>
    <mergeCell ref="E10:E13"/>
    <mergeCell ref="C18:C21"/>
    <mergeCell ref="D18:D21"/>
    <mergeCell ref="B26:B29"/>
    <mergeCell ref="C26:C29"/>
    <mergeCell ref="D26:D29"/>
    <mergeCell ref="E26:E29"/>
    <mergeCell ref="H26:H29"/>
    <mergeCell ref="I26:I29"/>
    <mergeCell ref="K26:K29"/>
    <mergeCell ref="L26:L29"/>
    <mergeCell ref="M26:M29"/>
    <mergeCell ref="K30:K33"/>
    <mergeCell ref="L30:L33"/>
    <mergeCell ref="M30:M33"/>
    <mergeCell ref="B34:M34"/>
    <mergeCell ref="B51:M51"/>
    <mergeCell ref="A52:G52"/>
    <mergeCell ref="A53:K53"/>
  </mergeCells>
  <printOptions/>
  <pageMargins bottom="0.75" footer="0.0" header="0.0" left="0.7" right="0.7" top="0.75"/>
  <pageSetup orientation="landscape"/>
  <drawing r:id="rId1"/>
</worksheet>
</file>

<file path=xl/worksheets/sheet4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4" width="8.71"/>
    <col customWidth="1" min="5" max="5" width="14.57"/>
    <col customWidth="1" min="6" max="7" width="13.14"/>
    <col customWidth="1" min="8" max="8" width="8.71"/>
    <col customWidth="1" min="9" max="9" width="12.57"/>
    <col customWidth="1" min="10" max="10" width="10.0"/>
    <col customWidth="1" min="11" max="11" width="14.0"/>
    <col customWidth="1" min="12" max="12" width="12.43"/>
    <col customWidth="1" min="13" max="13" width="41.14"/>
    <col customWidth="1" min="14" max="26" width="8.71"/>
  </cols>
  <sheetData>
    <row r="1">
      <c r="A1" s="1" t="s">
        <v>0</v>
      </c>
    </row>
    <row r="2">
      <c r="A2" s="1" t="s">
        <v>383</v>
      </c>
    </row>
    <row r="3">
      <c r="A3" s="1" t="s">
        <v>384</v>
      </c>
    </row>
    <row r="4">
      <c r="A4" s="1" t="s">
        <v>3</v>
      </c>
    </row>
    <row r="5">
      <c r="A5" s="1" t="s">
        <v>4</v>
      </c>
    </row>
    <row r="6">
      <c r="A6" s="3"/>
      <c r="G6" s="3"/>
    </row>
    <row r="7">
      <c r="A7" s="4" t="s">
        <v>5</v>
      </c>
      <c r="B7" s="4" t="s">
        <v>6</v>
      </c>
      <c r="C7" s="4" t="s">
        <v>7</v>
      </c>
      <c r="D7" s="4" t="s">
        <v>8</v>
      </c>
      <c r="E7" s="4" t="s">
        <v>9</v>
      </c>
      <c r="F7" s="5" t="s">
        <v>10</v>
      </c>
      <c r="G7" s="6"/>
      <c r="H7" s="4" t="s">
        <v>11</v>
      </c>
      <c r="I7" s="4" t="s">
        <v>12</v>
      </c>
      <c r="J7" s="4" t="s">
        <v>13</v>
      </c>
      <c r="K7" s="4" t="s">
        <v>14</v>
      </c>
      <c r="L7" s="4" t="s">
        <v>15</v>
      </c>
      <c r="M7" s="4" t="s">
        <v>16</v>
      </c>
    </row>
    <row r="8">
      <c r="A8" s="7"/>
      <c r="B8" s="7"/>
      <c r="C8" s="7"/>
      <c r="D8" s="7"/>
      <c r="E8" s="7"/>
      <c r="F8" s="8" t="s">
        <v>17</v>
      </c>
      <c r="G8" s="9" t="s">
        <v>18</v>
      </c>
      <c r="H8" s="7"/>
      <c r="I8" s="7"/>
      <c r="J8" s="7"/>
      <c r="K8" s="7"/>
      <c r="L8" s="7"/>
      <c r="M8" s="7"/>
    </row>
    <row r="9">
      <c r="A9" s="8">
        <v>1.0</v>
      </c>
      <c r="B9" s="8">
        <v>2.0</v>
      </c>
      <c r="C9" s="8">
        <v>3.0</v>
      </c>
      <c r="D9" s="8">
        <v>4.0</v>
      </c>
      <c r="E9" s="8">
        <v>5.0</v>
      </c>
      <c r="F9" s="10">
        <v>6.0</v>
      </c>
      <c r="G9" s="11">
        <v>7.0</v>
      </c>
      <c r="H9" s="8">
        <v>8.0</v>
      </c>
      <c r="I9" s="8">
        <v>9.0</v>
      </c>
      <c r="J9" s="8">
        <v>10.0</v>
      </c>
      <c r="K9" s="8">
        <v>11.0</v>
      </c>
      <c r="L9" s="8">
        <v>12.0</v>
      </c>
      <c r="M9" s="8">
        <v>13.0</v>
      </c>
    </row>
    <row r="10">
      <c r="A10" s="12" t="s">
        <v>19</v>
      </c>
      <c r="B10" s="13" t="s">
        <v>20</v>
      </c>
      <c r="C10" s="13">
        <v>1.0</v>
      </c>
      <c r="D10" s="13">
        <v>1.0</v>
      </c>
      <c r="E10" s="13" t="s">
        <v>21</v>
      </c>
      <c r="F10" s="14" t="s">
        <v>22</v>
      </c>
      <c r="G10" s="11"/>
      <c r="H10" s="4">
        <v>3.0</v>
      </c>
      <c r="I10" s="15">
        <f>0.7*H10</f>
        <v>2.1</v>
      </c>
      <c r="J10" s="8"/>
      <c r="K10" s="16">
        <f>(J10*G10)+(J11*G11)+(J12*G12)+(J13*G13)</f>
        <v>224.5</v>
      </c>
      <c r="L10" s="17">
        <f>K10/100</f>
        <v>2.245</v>
      </c>
      <c r="M10" s="18" t="s">
        <v>23</v>
      </c>
    </row>
    <row r="11">
      <c r="A11" s="19"/>
      <c r="B11" s="19"/>
      <c r="C11" s="19"/>
      <c r="D11" s="19"/>
      <c r="E11" s="19"/>
      <c r="F11" s="20" t="s">
        <v>24</v>
      </c>
      <c r="G11" s="9">
        <v>1.0</v>
      </c>
      <c r="H11" s="19"/>
      <c r="I11" s="19"/>
      <c r="J11" s="9">
        <v>72.5</v>
      </c>
      <c r="K11" s="19"/>
      <c r="L11" s="19"/>
      <c r="M11" s="19"/>
    </row>
    <row r="12">
      <c r="A12" s="19"/>
      <c r="B12" s="19"/>
      <c r="C12" s="19"/>
      <c r="D12" s="19"/>
      <c r="E12" s="19"/>
      <c r="F12" s="20" t="s">
        <v>25</v>
      </c>
      <c r="G12" s="9">
        <v>1.0</v>
      </c>
      <c r="H12" s="19"/>
      <c r="I12" s="19"/>
      <c r="J12" s="9">
        <v>72.0</v>
      </c>
      <c r="K12" s="19"/>
      <c r="L12" s="19"/>
      <c r="M12" s="19"/>
    </row>
    <row r="13">
      <c r="A13" s="7"/>
      <c r="B13" s="7"/>
      <c r="C13" s="7"/>
      <c r="D13" s="7"/>
      <c r="E13" s="7"/>
      <c r="F13" s="20" t="s">
        <v>26</v>
      </c>
      <c r="G13" s="9">
        <v>1.0</v>
      </c>
      <c r="H13" s="7"/>
      <c r="I13" s="7"/>
      <c r="J13" s="9">
        <v>80.0</v>
      </c>
      <c r="K13" s="7"/>
      <c r="L13" s="7"/>
      <c r="M13" s="7"/>
    </row>
    <row r="14">
      <c r="A14" s="13">
        <v>3.0</v>
      </c>
      <c r="B14" s="13" t="s">
        <v>20</v>
      </c>
      <c r="C14" s="13">
        <v>2.0</v>
      </c>
      <c r="D14" s="13">
        <v>2.0</v>
      </c>
      <c r="E14" s="13" t="s">
        <v>21</v>
      </c>
      <c r="F14" s="14" t="s">
        <v>22</v>
      </c>
      <c r="G14" s="11"/>
      <c r="H14" s="4">
        <f>SUM(G14:G17)</f>
        <v>3</v>
      </c>
      <c r="I14" s="4">
        <f>0.7*H14</f>
        <v>2.1</v>
      </c>
      <c r="J14" s="8"/>
      <c r="K14" s="16">
        <f>(J14*G14)+(J15*G15)+(J16*G16)+(J17*G17)</f>
        <v>224.5</v>
      </c>
      <c r="L14" s="21">
        <f>K14/100</f>
        <v>2.245</v>
      </c>
      <c r="M14" s="18" t="s">
        <v>27</v>
      </c>
    </row>
    <row r="15">
      <c r="A15" s="19"/>
      <c r="B15" s="19"/>
      <c r="C15" s="19"/>
      <c r="D15" s="19"/>
      <c r="E15" s="19"/>
      <c r="F15" s="20" t="s">
        <v>24</v>
      </c>
      <c r="G15" s="9">
        <v>1.0</v>
      </c>
      <c r="H15" s="19"/>
      <c r="I15" s="19"/>
      <c r="J15" s="9">
        <v>72.5</v>
      </c>
      <c r="K15" s="19"/>
      <c r="L15" s="19"/>
      <c r="M15" s="19"/>
    </row>
    <row r="16">
      <c r="A16" s="19"/>
      <c r="B16" s="19"/>
      <c r="C16" s="19"/>
      <c r="D16" s="19"/>
      <c r="E16" s="19"/>
      <c r="F16" s="20" t="s">
        <v>25</v>
      </c>
      <c r="G16" s="9">
        <v>1.0</v>
      </c>
      <c r="H16" s="19"/>
      <c r="I16" s="19"/>
      <c r="J16" s="9">
        <v>72.0</v>
      </c>
      <c r="K16" s="19"/>
      <c r="L16" s="19"/>
      <c r="M16" s="19"/>
    </row>
    <row r="17">
      <c r="A17" s="7"/>
      <c r="B17" s="7"/>
      <c r="C17" s="7"/>
      <c r="D17" s="7"/>
      <c r="E17" s="7"/>
      <c r="F17" s="20" t="s">
        <v>26</v>
      </c>
      <c r="G17" s="9">
        <v>1.0</v>
      </c>
      <c r="H17" s="7"/>
      <c r="I17" s="7"/>
      <c r="J17" s="9">
        <v>80.0</v>
      </c>
      <c r="K17" s="7"/>
      <c r="L17" s="7"/>
      <c r="M17" s="7"/>
    </row>
    <row r="18">
      <c r="A18" s="13">
        <v>4.0</v>
      </c>
      <c r="B18" s="13" t="s">
        <v>20</v>
      </c>
      <c r="C18" s="13">
        <v>3.0</v>
      </c>
      <c r="D18" s="13">
        <v>3.0</v>
      </c>
      <c r="E18" s="13" t="s">
        <v>21</v>
      </c>
      <c r="F18" s="14" t="s">
        <v>28</v>
      </c>
      <c r="G18" s="11">
        <v>15.0</v>
      </c>
      <c r="H18" s="4">
        <f>SUM(G18:G21)</f>
        <v>18</v>
      </c>
      <c r="I18" s="4">
        <f>0.7*H18</f>
        <v>12.6</v>
      </c>
      <c r="J18" s="8">
        <v>78.0</v>
      </c>
      <c r="K18" s="16">
        <f>(J18*G18)+(J19*G19)+(J20*G20)+(J21*G21)</f>
        <v>1394.5</v>
      </c>
      <c r="L18" s="21">
        <f>K18/100</f>
        <v>13.945</v>
      </c>
      <c r="M18" s="18" t="s">
        <v>94</v>
      </c>
    </row>
    <row r="19">
      <c r="A19" s="19"/>
      <c r="B19" s="19"/>
      <c r="C19" s="19"/>
      <c r="D19" s="19"/>
      <c r="E19" s="19"/>
      <c r="F19" s="20" t="s">
        <v>24</v>
      </c>
      <c r="G19" s="9">
        <v>1.0</v>
      </c>
      <c r="H19" s="19"/>
      <c r="I19" s="19"/>
      <c r="J19" s="9">
        <v>72.5</v>
      </c>
      <c r="K19" s="19"/>
      <c r="L19" s="19"/>
      <c r="M19" s="19"/>
    </row>
    <row r="20">
      <c r="A20" s="19"/>
      <c r="B20" s="19"/>
      <c r="C20" s="19"/>
      <c r="D20" s="19"/>
      <c r="E20" s="19"/>
      <c r="F20" s="20" t="s">
        <v>25</v>
      </c>
      <c r="G20" s="9">
        <v>1.0</v>
      </c>
      <c r="H20" s="19"/>
      <c r="I20" s="19"/>
      <c r="J20" s="9">
        <v>72.0</v>
      </c>
      <c r="K20" s="19"/>
      <c r="L20" s="19"/>
      <c r="M20" s="19"/>
    </row>
    <row r="21" ht="15.75" customHeight="1">
      <c r="A21" s="7"/>
      <c r="B21" s="7"/>
      <c r="C21" s="7"/>
      <c r="D21" s="7"/>
      <c r="E21" s="7"/>
      <c r="F21" s="20" t="s">
        <v>26</v>
      </c>
      <c r="G21" s="9">
        <v>1.0</v>
      </c>
      <c r="H21" s="7"/>
      <c r="I21" s="7"/>
      <c r="J21" s="9">
        <v>80.0</v>
      </c>
      <c r="K21" s="7"/>
      <c r="L21" s="7"/>
      <c r="M21" s="7"/>
    </row>
    <row r="22" ht="15.75" customHeight="1">
      <c r="A22" s="13">
        <v>5.0</v>
      </c>
      <c r="B22" s="13" t="s">
        <v>20</v>
      </c>
      <c r="C22" s="13">
        <v>5.0</v>
      </c>
      <c r="D22" s="13">
        <v>4.0</v>
      </c>
      <c r="E22" s="13" t="s">
        <v>21</v>
      </c>
      <c r="F22" s="14" t="s">
        <v>22</v>
      </c>
      <c r="G22" s="11">
        <v>25.0</v>
      </c>
      <c r="H22" s="4">
        <f>SUM(G22:G25)</f>
        <v>28</v>
      </c>
      <c r="I22" s="4">
        <f>0.7*H22</f>
        <v>19.6</v>
      </c>
      <c r="J22" s="8">
        <v>65.0</v>
      </c>
      <c r="K22" s="16">
        <f>(J22*G22)+(J23*G23)+(J24*G24)+(J25*G25)</f>
        <v>1849.5</v>
      </c>
      <c r="L22" s="21">
        <f>K22/100</f>
        <v>18.495</v>
      </c>
      <c r="M22" s="18" t="s">
        <v>280</v>
      </c>
    </row>
    <row r="23" ht="15.75" customHeight="1">
      <c r="A23" s="19"/>
      <c r="B23" s="19"/>
      <c r="C23" s="19"/>
      <c r="D23" s="19"/>
      <c r="E23" s="19"/>
      <c r="F23" s="20" t="s">
        <v>24</v>
      </c>
      <c r="G23" s="9">
        <v>1.0</v>
      </c>
      <c r="H23" s="19"/>
      <c r="I23" s="19"/>
      <c r="J23" s="9">
        <v>72.5</v>
      </c>
      <c r="K23" s="19"/>
      <c r="L23" s="19"/>
      <c r="M23" s="19"/>
    </row>
    <row r="24" ht="15.75" customHeight="1">
      <c r="A24" s="19"/>
      <c r="B24" s="19"/>
      <c r="C24" s="19"/>
      <c r="D24" s="19"/>
      <c r="E24" s="19"/>
      <c r="F24" s="20" t="s">
        <v>25</v>
      </c>
      <c r="G24" s="9">
        <v>1.0</v>
      </c>
      <c r="H24" s="19"/>
      <c r="I24" s="19"/>
      <c r="J24" s="9">
        <v>72.0</v>
      </c>
      <c r="K24" s="19"/>
      <c r="L24" s="19"/>
      <c r="M24" s="19"/>
    </row>
    <row r="25" ht="15.75" customHeight="1">
      <c r="A25" s="7"/>
      <c r="B25" s="7"/>
      <c r="C25" s="7"/>
      <c r="D25" s="7"/>
      <c r="E25" s="7"/>
      <c r="F25" s="20" t="s">
        <v>26</v>
      </c>
      <c r="G25" s="9">
        <v>1.0</v>
      </c>
      <c r="H25" s="7"/>
      <c r="I25" s="7"/>
      <c r="J25" s="9">
        <v>80.0</v>
      </c>
      <c r="K25" s="7"/>
      <c r="L25" s="7"/>
      <c r="M25" s="7"/>
    </row>
    <row r="26" ht="15.75" customHeight="1">
      <c r="A26" s="13">
        <v>6.0</v>
      </c>
      <c r="B26" s="13" t="s">
        <v>20</v>
      </c>
      <c r="C26" s="13">
        <v>5.0</v>
      </c>
      <c r="D26" s="13">
        <v>5.0</v>
      </c>
      <c r="E26" s="13" t="s">
        <v>31</v>
      </c>
      <c r="F26" s="14" t="s">
        <v>22</v>
      </c>
      <c r="G26" s="9"/>
      <c r="H26" s="4">
        <f>SUM(G26:G29)</f>
        <v>3</v>
      </c>
      <c r="I26" s="4">
        <f>0.7*H26</f>
        <v>2.1</v>
      </c>
      <c r="J26" s="9"/>
      <c r="K26" s="16">
        <f>(J26*G26)+(J27*G27)+(J28*G28)+(J29*G29)</f>
        <v>224.5</v>
      </c>
      <c r="L26" s="21">
        <f>K26/100</f>
        <v>2.245</v>
      </c>
      <c r="M26" s="18" t="s">
        <v>72</v>
      </c>
    </row>
    <row r="27" ht="15.75" customHeight="1">
      <c r="A27" s="19"/>
      <c r="B27" s="19"/>
      <c r="C27" s="19"/>
      <c r="D27" s="19"/>
      <c r="E27" s="19"/>
      <c r="F27" s="20" t="s">
        <v>24</v>
      </c>
      <c r="G27" s="9">
        <v>1.0</v>
      </c>
      <c r="H27" s="19"/>
      <c r="I27" s="19"/>
      <c r="J27" s="9">
        <v>72.5</v>
      </c>
      <c r="K27" s="19"/>
      <c r="L27" s="19"/>
      <c r="M27" s="19"/>
    </row>
    <row r="28" ht="15.75" customHeight="1">
      <c r="A28" s="19"/>
      <c r="B28" s="19"/>
      <c r="C28" s="19"/>
      <c r="D28" s="19"/>
      <c r="E28" s="19"/>
      <c r="F28" s="20" t="s">
        <v>25</v>
      </c>
      <c r="G28" s="9">
        <v>1.0</v>
      </c>
      <c r="H28" s="19"/>
      <c r="I28" s="19"/>
      <c r="J28" s="9">
        <v>72.0</v>
      </c>
      <c r="K28" s="19"/>
      <c r="L28" s="19"/>
      <c r="M28" s="19"/>
    </row>
    <row r="29" ht="15.75" customHeight="1">
      <c r="A29" s="7"/>
      <c r="B29" s="7"/>
      <c r="C29" s="7"/>
      <c r="D29" s="7"/>
      <c r="E29" s="7"/>
      <c r="F29" s="20" t="s">
        <v>26</v>
      </c>
      <c r="G29" s="9">
        <v>1.0</v>
      </c>
      <c r="H29" s="7"/>
      <c r="I29" s="7"/>
      <c r="J29" s="9">
        <v>80.0</v>
      </c>
      <c r="K29" s="7"/>
      <c r="L29" s="7"/>
      <c r="M29" s="7"/>
    </row>
    <row r="30" ht="15.75" customHeight="1">
      <c r="A30" s="13">
        <v>7.0</v>
      </c>
      <c r="B30" s="13" t="s">
        <v>20</v>
      </c>
      <c r="C30" s="13">
        <v>5.0</v>
      </c>
      <c r="D30" s="13">
        <v>6.0</v>
      </c>
      <c r="E30" s="13" t="s">
        <v>21</v>
      </c>
      <c r="F30" s="14" t="s">
        <v>22</v>
      </c>
      <c r="G30" s="11"/>
      <c r="H30" s="4">
        <f>SUM(G30:G33)</f>
        <v>3</v>
      </c>
      <c r="I30" s="4">
        <f>0.7*H30</f>
        <v>2.1</v>
      </c>
      <c r="J30" s="8"/>
      <c r="K30" s="16">
        <f>(J30*G30)+(J31*G31)+(J32*G32)+(J33*G33)</f>
        <v>224.5</v>
      </c>
      <c r="L30" s="21">
        <f>K30/100</f>
        <v>2.245</v>
      </c>
      <c r="M30" s="18" t="s">
        <v>33</v>
      </c>
    </row>
    <row r="31" ht="15.75" customHeight="1">
      <c r="A31" s="19"/>
      <c r="B31" s="19"/>
      <c r="C31" s="19"/>
      <c r="D31" s="19"/>
      <c r="E31" s="19"/>
      <c r="F31" s="20" t="s">
        <v>24</v>
      </c>
      <c r="G31" s="9">
        <v>1.0</v>
      </c>
      <c r="H31" s="19"/>
      <c r="I31" s="19"/>
      <c r="J31" s="9">
        <v>72.5</v>
      </c>
      <c r="K31" s="19"/>
      <c r="L31" s="19"/>
      <c r="M31" s="19"/>
    </row>
    <row r="32" ht="15.75" customHeight="1">
      <c r="A32" s="19"/>
      <c r="B32" s="19"/>
      <c r="C32" s="19"/>
      <c r="D32" s="19"/>
      <c r="E32" s="19"/>
      <c r="F32" s="20" t="s">
        <v>25</v>
      </c>
      <c r="G32" s="9">
        <v>1.0</v>
      </c>
      <c r="H32" s="19"/>
      <c r="I32" s="19"/>
      <c r="J32" s="9">
        <v>72.0</v>
      </c>
      <c r="K32" s="19"/>
      <c r="L32" s="19"/>
      <c r="M32" s="19"/>
    </row>
    <row r="33" ht="15.75" customHeight="1">
      <c r="A33" s="7"/>
      <c r="B33" s="7"/>
      <c r="C33" s="7"/>
      <c r="D33" s="7"/>
      <c r="E33" s="7"/>
      <c r="F33" s="20" t="s">
        <v>26</v>
      </c>
      <c r="G33" s="9">
        <v>1.0</v>
      </c>
      <c r="H33" s="7"/>
      <c r="I33" s="7"/>
      <c r="J33" s="9">
        <v>80.0</v>
      </c>
      <c r="K33" s="7"/>
      <c r="L33" s="7"/>
      <c r="M33" s="7"/>
    </row>
    <row r="34" ht="15.75" customHeight="1">
      <c r="A34" s="24">
        <v>8.0</v>
      </c>
      <c r="B34" s="25" t="s">
        <v>22</v>
      </c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6"/>
    </row>
    <row r="35" ht="15.75" customHeight="1">
      <c r="A35" s="12" t="s">
        <v>34</v>
      </c>
      <c r="B35" s="13" t="s">
        <v>20</v>
      </c>
      <c r="C35" s="13">
        <v>4.0</v>
      </c>
      <c r="D35" s="13">
        <v>7.0</v>
      </c>
      <c r="E35" s="13" t="s">
        <v>21</v>
      </c>
      <c r="F35" s="14" t="s">
        <v>35</v>
      </c>
      <c r="G35" s="11"/>
      <c r="H35" s="4">
        <f>SUM(G35:G38)</f>
        <v>3</v>
      </c>
      <c r="I35" s="4">
        <f>0.7*H35</f>
        <v>2.1</v>
      </c>
      <c r="J35" s="8"/>
      <c r="K35" s="16">
        <f>(J35*G35)+(J36*G36)+(J37*G37)+(J38*G38)</f>
        <v>224.5</v>
      </c>
      <c r="L35" s="17">
        <f>K35/100</f>
        <v>2.245</v>
      </c>
      <c r="M35" s="18" t="s">
        <v>36</v>
      </c>
    </row>
    <row r="36" ht="15.75" customHeight="1">
      <c r="A36" s="19"/>
      <c r="B36" s="19"/>
      <c r="C36" s="19"/>
      <c r="D36" s="19"/>
      <c r="E36" s="19"/>
      <c r="F36" s="20" t="s">
        <v>24</v>
      </c>
      <c r="G36" s="9">
        <v>1.0</v>
      </c>
      <c r="H36" s="19"/>
      <c r="I36" s="19"/>
      <c r="J36" s="9">
        <v>72.5</v>
      </c>
      <c r="K36" s="19"/>
      <c r="L36" s="19"/>
      <c r="M36" s="19"/>
    </row>
    <row r="37" ht="15.75" customHeight="1">
      <c r="A37" s="19"/>
      <c r="B37" s="19"/>
      <c r="C37" s="19"/>
      <c r="D37" s="19"/>
      <c r="E37" s="19"/>
      <c r="F37" s="20" t="s">
        <v>25</v>
      </c>
      <c r="G37" s="9">
        <v>1.0</v>
      </c>
      <c r="H37" s="19"/>
      <c r="I37" s="19"/>
      <c r="J37" s="9">
        <v>72.0</v>
      </c>
      <c r="K37" s="19"/>
      <c r="L37" s="19"/>
      <c r="M37" s="19"/>
    </row>
    <row r="38" ht="15.75" customHeight="1">
      <c r="A38" s="7"/>
      <c r="B38" s="7"/>
      <c r="C38" s="7"/>
      <c r="D38" s="7"/>
      <c r="E38" s="7"/>
      <c r="F38" s="20" t="s">
        <v>26</v>
      </c>
      <c r="G38" s="9">
        <v>1.0</v>
      </c>
      <c r="H38" s="7"/>
      <c r="I38" s="7"/>
      <c r="J38" s="9">
        <v>80.0</v>
      </c>
      <c r="K38" s="7"/>
      <c r="L38" s="7"/>
      <c r="M38" s="7"/>
    </row>
    <row r="39" ht="15.75" customHeight="1">
      <c r="A39" s="12" t="s">
        <v>37</v>
      </c>
      <c r="B39" s="13" t="s">
        <v>20</v>
      </c>
      <c r="C39" s="13">
        <v>4.0</v>
      </c>
      <c r="D39" s="13">
        <v>8.0</v>
      </c>
      <c r="E39" s="13" t="s">
        <v>21</v>
      </c>
      <c r="F39" s="14" t="s">
        <v>35</v>
      </c>
      <c r="G39" s="11">
        <v>15.0</v>
      </c>
      <c r="H39" s="4">
        <f>SUM(G39:G42)</f>
        <v>18</v>
      </c>
      <c r="I39" s="13">
        <f>0.7*H39</f>
        <v>12.6</v>
      </c>
      <c r="J39" s="8">
        <v>60.0</v>
      </c>
      <c r="K39" s="16">
        <f>(J39*G39)+(J40*G40)+(J41*G41)+(J42*G42)</f>
        <v>1124.5</v>
      </c>
      <c r="L39" s="17">
        <f>K39/100</f>
        <v>11.245</v>
      </c>
      <c r="M39" s="18" t="s">
        <v>246</v>
      </c>
    </row>
    <row r="40" ht="15.75" customHeight="1">
      <c r="A40" s="19"/>
      <c r="B40" s="19"/>
      <c r="C40" s="19"/>
      <c r="D40" s="19"/>
      <c r="E40" s="19"/>
      <c r="F40" s="20" t="s">
        <v>24</v>
      </c>
      <c r="G40" s="9">
        <v>1.0</v>
      </c>
      <c r="H40" s="19"/>
      <c r="I40" s="19"/>
      <c r="J40" s="9">
        <v>72.5</v>
      </c>
      <c r="K40" s="19"/>
      <c r="L40" s="19"/>
      <c r="M40" s="19"/>
    </row>
    <row r="41" ht="15.75" customHeight="1">
      <c r="A41" s="19"/>
      <c r="B41" s="19"/>
      <c r="C41" s="19"/>
      <c r="D41" s="19"/>
      <c r="E41" s="19"/>
      <c r="F41" s="20" t="s">
        <v>25</v>
      </c>
      <c r="G41" s="9">
        <v>1.0</v>
      </c>
      <c r="H41" s="19"/>
      <c r="I41" s="19"/>
      <c r="J41" s="9">
        <v>72.0</v>
      </c>
      <c r="K41" s="19"/>
      <c r="L41" s="19"/>
      <c r="M41" s="19"/>
    </row>
    <row r="42" ht="15.75" customHeight="1">
      <c r="A42" s="7"/>
      <c r="B42" s="7"/>
      <c r="C42" s="7"/>
      <c r="D42" s="7"/>
      <c r="E42" s="7"/>
      <c r="F42" s="20" t="s">
        <v>26</v>
      </c>
      <c r="G42" s="9">
        <v>1.0</v>
      </c>
      <c r="H42" s="7"/>
      <c r="I42" s="7"/>
      <c r="J42" s="9">
        <v>80.0</v>
      </c>
      <c r="K42" s="7"/>
      <c r="L42" s="7"/>
      <c r="M42" s="7"/>
    </row>
    <row r="43" ht="15.75" customHeight="1">
      <c r="A43" s="12" t="s">
        <v>39</v>
      </c>
      <c r="B43" s="13" t="s">
        <v>20</v>
      </c>
      <c r="C43" s="13">
        <v>4.0</v>
      </c>
      <c r="D43" s="13">
        <v>9.0</v>
      </c>
      <c r="E43" s="13" t="s">
        <v>21</v>
      </c>
      <c r="F43" s="14" t="s">
        <v>35</v>
      </c>
      <c r="G43" s="11">
        <v>15.0</v>
      </c>
      <c r="H43" s="4">
        <f>SUM(G43:G46)</f>
        <v>18</v>
      </c>
      <c r="I43" s="13">
        <f>0.7*H43</f>
        <v>12.6</v>
      </c>
      <c r="J43" s="8">
        <v>60.0</v>
      </c>
      <c r="K43" s="16">
        <f>(J43*G43)+(J44*G44)+(J45*G45)+(J46*G46)</f>
        <v>1124.5</v>
      </c>
      <c r="L43" s="17">
        <f>K43/100</f>
        <v>11.245</v>
      </c>
      <c r="M43" s="18" t="s">
        <v>247</v>
      </c>
    </row>
    <row r="44" ht="15.75" customHeight="1">
      <c r="A44" s="19"/>
      <c r="B44" s="19"/>
      <c r="C44" s="19"/>
      <c r="D44" s="19"/>
      <c r="E44" s="19"/>
      <c r="F44" s="20" t="s">
        <v>24</v>
      </c>
      <c r="G44" s="9">
        <v>1.0</v>
      </c>
      <c r="H44" s="19"/>
      <c r="I44" s="19"/>
      <c r="J44" s="9">
        <v>72.5</v>
      </c>
      <c r="K44" s="19"/>
      <c r="L44" s="19"/>
      <c r="M44" s="19"/>
    </row>
    <row r="45" ht="15.75" customHeight="1">
      <c r="A45" s="19"/>
      <c r="B45" s="19"/>
      <c r="C45" s="19"/>
      <c r="D45" s="19"/>
      <c r="E45" s="19"/>
      <c r="F45" s="20" t="s">
        <v>25</v>
      </c>
      <c r="G45" s="9">
        <v>1.0</v>
      </c>
      <c r="H45" s="19"/>
      <c r="I45" s="19"/>
      <c r="J45" s="9">
        <v>72.0</v>
      </c>
      <c r="K45" s="19"/>
      <c r="L45" s="19"/>
      <c r="M45" s="19"/>
    </row>
    <row r="46" ht="15.75" customHeight="1">
      <c r="A46" s="7"/>
      <c r="B46" s="7"/>
      <c r="C46" s="7"/>
      <c r="D46" s="7"/>
      <c r="E46" s="7"/>
      <c r="F46" s="20" t="s">
        <v>26</v>
      </c>
      <c r="G46" s="9">
        <v>1.0</v>
      </c>
      <c r="H46" s="7"/>
      <c r="I46" s="7"/>
      <c r="J46" s="9">
        <v>80.0</v>
      </c>
      <c r="K46" s="7"/>
      <c r="L46" s="7"/>
      <c r="M46" s="7"/>
    </row>
    <row r="47" ht="15.75" customHeight="1">
      <c r="A47" s="13">
        <v>15.0</v>
      </c>
      <c r="B47" s="13" t="s">
        <v>20</v>
      </c>
      <c r="C47" s="13">
        <v>5.0</v>
      </c>
      <c r="D47" s="13">
        <v>10.0</v>
      </c>
      <c r="E47" s="13" t="s">
        <v>21</v>
      </c>
      <c r="F47" s="14" t="s">
        <v>35</v>
      </c>
      <c r="G47" s="9"/>
      <c r="H47" s="4">
        <f>SUM(G47:G50)</f>
        <v>3</v>
      </c>
      <c r="I47" s="13">
        <f>0.7*H47</f>
        <v>2.1</v>
      </c>
      <c r="J47" s="9"/>
      <c r="K47" s="16">
        <f>(J47*G47)+(J48*G48)+(J49*G49)+(J50*G50)</f>
        <v>224.5</v>
      </c>
      <c r="L47" s="17">
        <f>K47/100</f>
        <v>2.245</v>
      </c>
      <c r="M47" s="18" t="s">
        <v>96</v>
      </c>
    </row>
    <row r="48" ht="15.75" customHeight="1">
      <c r="A48" s="19"/>
      <c r="B48" s="19"/>
      <c r="C48" s="19"/>
      <c r="D48" s="19"/>
      <c r="E48" s="19"/>
      <c r="F48" s="20" t="s">
        <v>24</v>
      </c>
      <c r="G48" s="9">
        <v>1.0</v>
      </c>
      <c r="H48" s="19"/>
      <c r="I48" s="19"/>
      <c r="J48" s="9">
        <v>72.5</v>
      </c>
      <c r="K48" s="19"/>
      <c r="L48" s="19"/>
      <c r="M48" s="19"/>
    </row>
    <row r="49" ht="15.75" customHeight="1">
      <c r="A49" s="19"/>
      <c r="B49" s="19"/>
      <c r="C49" s="19"/>
      <c r="D49" s="19"/>
      <c r="E49" s="19"/>
      <c r="F49" s="20" t="s">
        <v>25</v>
      </c>
      <c r="G49" s="9">
        <v>1.0</v>
      </c>
      <c r="H49" s="19"/>
      <c r="I49" s="19"/>
      <c r="J49" s="9">
        <v>72.0</v>
      </c>
      <c r="K49" s="19"/>
      <c r="L49" s="19"/>
      <c r="M49" s="19"/>
    </row>
    <row r="50" ht="15.75" customHeight="1">
      <c r="A50" s="19"/>
      <c r="B50" s="19"/>
      <c r="C50" s="19"/>
      <c r="D50" s="19"/>
      <c r="E50" s="19"/>
      <c r="F50" s="20" t="s">
        <v>26</v>
      </c>
      <c r="G50" s="9">
        <v>1.0</v>
      </c>
      <c r="H50" s="7"/>
      <c r="I50" s="7"/>
      <c r="J50" s="9">
        <v>80.0</v>
      </c>
      <c r="K50" s="7"/>
      <c r="L50" s="7"/>
      <c r="M50" s="7"/>
    </row>
    <row r="51" ht="15.75" customHeight="1">
      <c r="A51" s="24">
        <v>16.0</v>
      </c>
      <c r="B51" s="25" t="s">
        <v>35</v>
      </c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6"/>
    </row>
    <row r="52" ht="15.75" customHeight="1">
      <c r="A52" s="27" t="s">
        <v>42</v>
      </c>
      <c r="B52" s="26"/>
      <c r="C52" s="26"/>
      <c r="D52" s="26"/>
      <c r="E52" s="26"/>
      <c r="F52" s="26"/>
      <c r="G52" s="6"/>
      <c r="H52" s="28">
        <f t="shared" ref="H52:L52" si="1">SUM(H10:H50)</f>
        <v>100</v>
      </c>
      <c r="I52" s="29">
        <f t="shared" si="1"/>
        <v>70</v>
      </c>
      <c r="J52" s="28">
        <f t="shared" si="1"/>
        <v>2508</v>
      </c>
      <c r="K52" s="30">
        <f t="shared" si="1"/>
        <v>6840</v>
      </c>
      <c r="L52" s="31">
        <f t="shared" si="1"/>
        <v>68.4</v>
      </c>
      <c r="M52" s="14"/>
    </row>
    <row r="53" ht="15.75" customHeight="1">
      <c r="A53" s="32" t="s">
        <v>43</v>
      </c>
      <c r="B53" s="26"/>
      <c r="C53" s="26"/>
      <c r="D53" s="26"/>
      <c r="E53" s="26"/>
      <c r="F53" s="26"/>
      <c r="G53" s="26"/>
      <c r="H53" s="26"/>
      <c r="I53" s="26"/>
      <c r="J53" s="26"/>
      <c r="K53" s="6"/>
      <c r="L53" s="33"/>
      <c r="M53" s="34" t="s">
        <v>114</v>
      </c>
    </row>
    <row r="54" ht="15.75" customHeight="1">
      <c r="A54" s="3"/>
      <c r="G54" s="3"/>
    </row>
    <row r="55" ht="15.75" customHeight="1">
      <c r="A55" s="3"/>
      <c r="G55" s="3"/>
      <c r="J55" s="35" t="s">
        <v>45</v>
      </c>
    </row>
    <row r="56" ht="15.75" customHeight="1">
      <c r="A56" s="3"/>
      <c r="G56" s="3"/>
      <c r="J56" s="11" t="s">
        <v>46</v>
      </c>
      <c r="K56" s="11" t="s">
        <v>47</v>
      </c>
      <c r="L56" s="11" t="s">
        <v>48</v>
      </c>
    </row>
    <row r="57" ht="15.75" customHeight="1">
      <c r="A57" s="3"/>
      <c r="G57" s="3"/>
      <c r="J57" s="36" t="s">
        <v>385</v>
      </c>
      <c r="K57" s="11" t="s">
        <v>50</v>
      </c>
      <c r="L57" s="11">
        <v>4.0</v>
      </c>
    </row>
    <row r="58" ht="15.75" customHeight="1">
      <c r="A58" s="3"/>
      <c r="G58" s="3"/>
      <c r="J58" s="36" t="s">
        <v>386</v>
      </c>
      <c r="K58" s="11" t="s">
        <v>52</v>
      </c>
      <c r="L58" s="11">
        <v>3.0</v>
      </c>
    </row>
    <row r="59" ht="15.75" customHeight="1">
      <c r="A59" s="3"/>
      <c r="G59" s="3"/>
      <c r="J59" s="36" t="s">
        <v>387</v>
      </c>
      <c r="K59" s="11" t="s">
        <v>54</v>
      </c>
      <c r="L59" s="11">
        <v>2.0</v>
      </c>
    </row>
    <row r="60" ht="15.75" customHeight="1">
      <c r="A60" s="3"/>
      <c r="G60" s="3"/>
      <c r="J60" s="36" t="s">
        <v>388</v>
      </c>
      <c r="K60" s="11" t="s">
        <v>56</v>
      </c>
      <c r="L60" s="11">
        <v>1.0</v>
      </c>
    </row>
    <row r="61" ht="15.75" customHeight="1">
      <c r="A61" s="3"/>
      <c r="G61" s="3"/>
      <c r="J61" s="36" t="s">
        <v>389</v>
      </c>
      <c r="K61" s="11" t="s">
        <v>58</v>
      </c>
      <c r="L61" s="11">
        <v>0.0</v>
      </c>
    </row>
    <row r="62" ht="15.75" customHeight="1">
      <c r="A62" s="3"/>
      <c r="G62" s="3"/>
    </row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21">
    <mergeCell ref="L7:L8"/>
    <mergeCell ref="M7:M8"/>
    <mergeCell ref="J7:J8"/>
    <mergeCell ref="K7:K8"/>
    <mergeCell ref="K10:K13"/>
    <mergeCell ref="L10:L13"/>
    <mergeCell ref="M10:M13"/>
    <mergeCell ref="L14:L17"/>
    <mergeCell ref="M14:M17"/>
    <mergeCell ref="H18:H21"/>
    <mergeCell ref="H22:H25"/>
    <mergeCell ref="H30:H33"/>
    <mergeCell ref="H35:H38"/>
    <mergeCell ref="H39:H42"/>
    <mergeCell ref="H43:H46"/>
    <mergeCell ref="H47:H50"/>
    <mergeCell ref="I22:I25"/>
    <mergeCell ref="I30:I33"/>
    <mergeCell ref="I35:I38"/>
    <mergeCell ref="I39:I42"/>
    <mergeCell ref="I43:I46"/>
    <mergeCell ref="I47:I50"/>
    <mergeCell ref="H7:H8"/>
    <mergeCell ref="I7:I8"/>
    <mergeCell ref="H10:H13"/>
    <mergeCell ref="I10:I13"/>
    <mergeCell ref="H14:H17"/>
    <mergeCell ref="I14:I17"/>
    <mergeCell ref="I18:I21"/>
    <mergeCell ref="A14:A17"/>
    <mergeCell ref="B14:B17"/>
    <mergeCell ref="C14:C17"/>
    <mergeCell ref="D14:D17"/>
    <mergeCell ref="E14:E17"/>
    <mergeCell ref="B18:B21"/>
    <mergeCell ref="E18:E21"/>
    <mergeCell ref="A18:A21"/>
    <mergeCell ref="A22:A25"/>
    <mergeCell ref="B22:B25"/>
    <mergeCell ref="C22:C25"/>
    <mergeCell ref="D22:D25"/>
    <mergeCell ref="E22:E25"/>
    <mergeCell ref="A26:A29"/>
    <mergeCell ref="C35:C38"/>
    <mergeCell ref="D35:D38"/>
    <mergeCell ref="A30:A33"/>
    <mergeCell ref="B30:B33"/>
    <mergeCell ref="C30:C33"/>
    <mergeCell ref="D30:D33"/>
    <mergeCell ref="E30:E33"/>
    <mergeCell ref="B35:B38"/>
    <mergeCell ref="E35:E38"/>
    <mergeCell ref="B43:B46"/>
    <mergeCell ref="C43:C46"/>
    <mergeCell ref="A47:A50"/>
    <mergeCell ref="B47:B50"/>
    <mergeCell ref="C47:C50"/>
    <mergeCell ref="D43:D46"/>
    <mergeCell ref="E43:E46"/>
    <mergeCell ref="D47:D50"/>
    <mergeCell ref="E47:E50"/>
    <mergeCell ref="A35:A38"/>
    <mergeCell ref="A39:A42"/>
    <mergeCell ref="B39:B42"/>
    <mergeCell ref="C39:C42"/>
    <mergeCell ref="D39:D42"/>
    <mergeCell ref="E39:E42"/>
    <mergeCell ref="A43:A46"/>
    <mergeCell ref="K14:K17"/>
    <mergeCell ref="K18:K21"/>
    <mergeCell ref="L18:L21"/>
    <mergeCell ref="M18:M21"/>
    <mergeCell ref="K22:K25"/>
    <mergeCell ref="L22:L25"/>
    <mergeCell ref="M22:M25"/>
    <mergeCell ref="L43:L46"/>
    <mergeCell ref="M43:M46"/>
    <mergeCell ref="K47:K50"/>
    <mergeCell ref="L47:L50"/>
    <mergeCell ref="M47:M50"/>
    <mergeCell ref="K35:K38"/>
    <mergeCell ref="L35:L38"/>
    <mergeCell ref="M35:M38"/>
    <mergeCell ref="K39:K42"/>
    <mergeCell ref="L39:L42"/>
    <mergeCell ref="M39:M42"/>
    <mergeCell ref="K43:K46"/>
    <mergeCell ref="E7:E8"/>
    <mergeCell ref="F7:G7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A10:A13"/>
    <mergeCell ref="B10:B13"/>
    <mergeCell ref="C10:C13"/>
    <mergeCell ref="D10:D13"/>
    <mergeCell ref="E10:E13"/>
    <mergeCell ref="C18:C21"/>
    <mergeCell ref="D18:D21"/>
    <mergeCell ref="B26:B29"/>
    <mergeCell ref="C26:C29"/>
    <mergeCell ref="D26:D29"/>
    <mergeCell ref="E26:E29"/>
    <mergeCell ref="H26:H29"/>
    <mergeCell ref="I26:I29"/>
    <mergeCell ref="K26:K29"/>
    <mergeCell ref="L26:L29"/>
    <mergeCell ref="M26:M29"/>
    <mergeCell ref="K30:K33"/>
    <mergeCell ref="L30:L33"/>
    <mergeCell ref="M30:M33"/>
    <mergeCell ref="B34:M34"/>
    <mergeCell ref="B51:M51"/>
    <mergeCell ref="A52:G52"/>
    <mergeCell ref="A53:K53"/>
  </mergeCells>
  <printOptions/>
  <pageMargins bottom="0.75" footer="0.0" header="0.0" left="0.7" right="0.7" top="0.75"/>
  <pageSetup orientation="landscape"/>
  <drawing r:id="rId1"/>
</worksheet>
</file>

<file path=xl/worksheets/sheet4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4" width="8.71"/>
    <col customWidth="1" min="5" max="5" width="14.57"/>
    <col customWidth="1" min="6" max="7" width="13.14"/>
    <col customWidth="1" min="8" max="8" width="8.71"/>
    <col customWidth="1" min="9" max="9" width="12.57"/>
    <col customWidth="1" min="10" max="10" width="10.0"/>
    <col customWidth="1" min="11" max="11" width="14.0"/>
    <col customWidth="1" min="12" max="12" width="12.43"/>
    <col customWidth="1" min="13" max="13" width="41.14"/>
    <col customWidth="1" min="14" max="26" width="8.71"/>
  </cols>
  <sheetData>
    <row r="1">
      <c r="A1" s="1" t="s">
        <v>0</v>
      </c>
    </row>
    <row r="2">
      <c r="A2" s="1" t="s">
        <v>390</v>
      </c>
    </row>
    <row r="3">
      <c r="A3" s="1" t="s">
        <v>391</v>
      </c>
    </row>
    <row r="4">
      <c r="A4" s="1" t="s">
        <v>3</v>
      </c>
    </row>
    <row r="5">
      <c r="A5" s="1" t="s">
        <v>4</v>
      </c>
    </row>
    <row r="6">
      <c r="A6" s="3"/>
      <c r="G6" s="3"/>
    </row>
    <row r="7">
      <c r="A7" s="4" t="s">
        <v>5</v>
      </c>
      <c r="B7" s="4" t="s">
        <v>6</v>
      </c>
      <c r="C7" s="4" t="s">
        <v>7</v>
      </c>
      <c r="D7" s="4" t="s">
        <v>8</v>
      </c>
      <c r="E7" s="4" t="s">
        <v>9</v>
      </c>
      <c r="F7" s="5" t="s">
        <v>10</v>
      </c>
      <c r="G7" s="6"/>
      <c r="H7" s="4" t="s">
        <v>11</v>
      </c>
      <c r="I7" s="4" t="s">
        <v>12</v>
      </c>
      <c r="J7" s="4" t="s">
        <v>13</v>
      </c>
      <c r="K7" s="4" t="s">
        <v>14</v>
      </c>
      <c r="L7" s="4" t="s">
        <v>15</v>
      </c>
      <c r="M7" s="4" t="s">
        <v>16</v>
      </c>
    </row>
    <row r="8">
      <c r="A8" s="7"/>
      <c r="B8" s="7"/>
      <c r="C8" s="7"/>
      <c r="D8" s="7"/>
      <c r="E8" s="7"/>
      <c r="F8" s="8" t="s">
        <v>17</v>
      </c>
      <c r="G8" s="9" t="s">
        <v>18</v>
      </c>
      <c r="H8" s="7"/>
      <c r="I8" s="7"/>
      <c r="J8" s="7"/>
      <c r="K8" s="7"/>
      <c r="L8" s="7"/>
      <c r="M8" s="7"/>
    </row>
    <row r="9">
      <c r="A9" s="8">
        <v>1.0</v>
      </c>
      <c r="B9" s="8">
        <v>2.0</v>
      </c>
      <c r="C9" s="8">
        <v>3.0</v>
      </c>
      <c r="D9" s="8">
        <v>4.0</v>
      </c>
      <c r="E9" s="8">
        <v>5.0</v>
      </c>
      <c r="F9" s="10">
        <v>6.0</v>
      </c>
      <c r="G9" s="11">
        <v>7.0</v>
      </c>
      <c r="H9" s="8">
        <v>8.0</v>
      </c>
      <c r="I9" s="8">
        <v>9.0</v>
      </c>
      <c r="J9" s="8">
        <v>10.0</v>
      </c>
      <c r="K9" s="8">
        <v>11.0</v>
      </c>
      <c r="L9" s="8">
        <v>12.0</v>
      </c>
      <c r="M9" s="8">
        <v>13.0</v>
      </c>
    </row>
    <row r="10">
      <c r="A10" s="12" t="s">
        <v>19</v>
      </c>
      <c r="B10" s="13" t="s">
        <v>20</v>
      </c>
      <c r="C10" s="13">
        <v>1.0</v>
      </c>
      <c r="D10" s="13">
        <v>1.0</v>
      </c>
      <c r="E10" s="13" t="s">
        <v>21</v>
      </c>
      <c r="F10" s="14" t="s">
        <v>22</v>
      </c>
      <c r="G10" s="11"/>
      <c r="H10" s="4">
        <v>3.0</v>
      </c>
      <c r="I10" s="15">
        <f>0.7*H10</f>
        <v>2.1</v>
      </c>
      <c r="J10" s="8"/>
      <c r="K10" s="16">
        <f>(J10*G10)+(J11*G11)+(J12*G12)+(J13*G13)</f>
        <v>224.5</v>
      </c>
      <c r="L10" s="17">
        <f>K10/100</f>
        <v>2.245</v>
      </c>
      <c r="M10" s="18" t="s">
        <v>23</v>
      </c>
    </row>
    <row r="11">
      <c r="A11" s="19"/>
      <c r="B11" s="19"/>
      <c r="C11" s="19"/>
      <c r="D11" s="19"/>
      <c r="E11" s="19"/>
      <c r="F11" s="20" t="s">
        <v>24</v>
      </c>
      <c r="G11" s="9">
        <v>1.0</v>
      </c>
      <c r="H11" s="19"/>
      <c r="I11" s="19"/>
      <c r="J11" s="9">
        <v>72.5</v>
      </c>
      <c r="K11" s="19"/>
      <c r="L11" s="19"/>
      <c r="M11" s="19"/>
    </row>
    <row r="12">
      <c r="A12" s="19"/>
      <c r="B12" s="19"/>
      <c r="C12" s="19"/>
      <c r="D12" s="19"/>
      <c r="E12" s="19"/>
      <c r="F12" s="20" t="s">
        <v>25</v>
      </c>
      <c r="G12" s="9">
        <v>1.0</v>
      </c>
      <c r="H12" s="19"/>
      <c r="I12" s="19"/>
      <c r="J12" s="9">
        <v>72.0</v>
      </c>
      <c r="K12" s="19"/>
      <c r="L12" s="19"/>
      <c r="M12" s="19"/>
    </row>
    <row r="13">
      <c r="A13" s="7"/>
      <c r="B13" s="7"/>
      <c r="C13" s="7"/>
      <c r="D13" s="7"/>
      <c r="E13" s="7"/>
      <c r="F13" s="20" t="s">
        <v>26</v>
      </c>
      <c r="G13" s="9">
        <v>1.0</v>
      </c>
      <c r="H13" s="7"/>
      <c r="I13" s="7"/>
      <c r="J13" s="9">
        <v>80.0</v>
      </c>
      <c r="K13" s="7"/>
      <c r="L13" s="7"/>
      <c r="M13" s="7"/>
    </row>
    <row r="14">
      <c r="A14" s="13">
        <v>3.0</v>
      </c>
      <c r="B14" s="13" t="s">
        <v>20</v>
      </c>
      <c r="C14" s="13">
        <v>2.0</v>
      </c>
      <c r="D14" s="13">
        <v>2.0</v>
      </c>
      <c r="E14" s="13" t="s">
        <v>21</v>
      </c>
      <c r="F14" s="14" t="s">
        <v>22</v>
      </c>
      <c r="G14" s="11"/>
      <c r="H14" s="4">
        <f>SUM(G14:G17)</f>
        <v>3</v>
      </c>
      <c r="I14" s="4">
        <f>0.7*H14</f>
        <v>2.1</v>
      </c>
      <c r="J14" s="8"/>
      <c r="K14" s="16">
        <f>(J14*G14)+(J15*G15)+(J16*G16)+(J17*G17)</f>
        <v>224.5</v>
      </c>
      <c r="L14" s="21">
        <f>K14/100</f>
        <v>2.245</v>
      </c>
      <c r="M14" s="18" t="s">
        <v>27</v>
      </c>
    </row>
    <row r="15">
      <c r="A15" s="19"/>
      <c r="B15" s="19"/>
      <c r="C15" s="19"/>
      <c r="D15" s="19"/>
      <c r="E15" s="19"/>
      <c r="F15" s="20" t="s">
        <v>24</v>
      </c>
      <c r="G15" s="9">
        <v>1.0</v>
      </c>
      <c r="H15" s="19"/>
      <c r="I15" s="19"/>
      <c r="J15" s="9">
        <v>72.5</v>
      </c>
      <c r="K15" s="19"/>
      <c r="L15" s="19"/>
      <c r="M15" s="19"/>
    </row>
    <row r="16">
      <c r="A16" s="19"/>
      <c r="B16" s="19"/>
      <c r="C16" s="19"/>
      <c r="D16" s="19"/>
      <c r="E16" s="19"/>
      <c r="F16" s="20" t="s">
        <v>25</v>
      </c>
      <c r="G16" s="9">
        <v>1.0</v>
      </c>
      <c r="H16" s="19"/>
      <c r="I16" s="19"/>
      <c r="J16" s="9">
        <v>72.0</v>
      </c>
      <c r="K16" s="19"/>
      <c r="L16" s="19"/>
      <c r="M16" s="19"/>
    </row>
    <row r="17">
      <c r="A17" s="7"/>
      <c r="B17" s="7"/>
      <c r="C17" s="7"/>
      <c r="D17" s="7"/>
      <c r="E17" s="7"/>
      <c r="F17" s="20" t="s">
        <v>26</v>
      </c>
      <c r="G17" s="9">
        <v>1.0</v>
      </c>
      <c r="H17" s="7"/>
      <c r="I17" s="7"/>
      <c r="J17" s="9">
        <v>80.0</v>
      </c>
      <c r="K17" s="7"/>
      <c r="L17" s="7"/>
      <c r="M17" s="7"/>
    </row>
    <row r="18">
      <c r="A18" s="13">
        <v>4.0</v>
      </c>
      <c r="B18" s="13" t="s">
        <v>20</v>
      </c>
      <c r="C18" s="13">
        <v>3.0</v>
      </c>
      <c r="D18" s="13">
        <v>3.0</v>
      </c>
      <c r="E18" s="13" t="s">
        <v>21</v>
      </c>
      <c r="F18" s="14" t="s">
        <v>28</v>
      </c>
      <c r="G18" s="11">
        <v>15.0</v>
      </c>
      <c r="H18" s="4">
        <f>SUM(G18:G21)</f>
        <v>18</v>
      </c>
      <c r="I18" s="4">
        <f>0.7*H18</f>
        <v>12.6</v>
      </c>
      <c r="J18" s="8">
        <v>78.0</v>
      </c>
      <c r="K18" s="16">
        <f>(J18*G18)+(J19*G19)+(J20*G20)+(J21*G21)</f>
        <v>1394.5</v>
      </c>
      <c r="L18" s="21">
        <f>K18/100</f>
        <v>13.945</v>
      </c>
      <c r="M18" s="18" t="s">
        <v>94</v>
      </c>
    </row>
    <row r="19">
      <c r="A19" s="19"/>
      <c r="B19" s="19"/>
      <c r="C19" s="19"/>
      <c r="D19" s="19"/>
      <c r="E19" s="19"/>
      <c r="F19" s="20" t="s">
        <v>24</v>
      </c>
      <c r="G19" s="9">
        <v>1.0</v>
      </c>
      <c r="H19" s="19"/>
      <c r="I19" s="19"/>
      <c r="J19" s="9">
        <v>72.5</v>
      </c>
      <c r="K19" s="19"/>
      <c r="L19" s="19"/>
      <c r="M19" s="19"/>
    </row>
    <row r="20">
      <c r="A20" s="19"/>
      <c r="B20" s="19"/>
      <c r="C20" s="19"/>
      <c r="D20" s="19"/>
      <c r="E20" s="19"/>
      <c r="F20" s="20" t="s">
        <v>25</v>
      </c>
      <c r="G20" s="9">
        <v>1.0</v>
      </c>
      <c r="H20" s="19"/>
      <c r="I20" s="19"/>
      <c r="J20" s="9">
        <v>72.0</v>
      </c>
      <c r="K20" s="19"/>
      <c r="L20" s="19"/>
      <c r="M20" s="19"/>
    </row>
    <row r="21" ht="15.75" customHeight="1">
      <c r="A21" s="7"/>
      <c r="B21" s="7"/>
      <c r="C21" s="7"/>
      <c r="D21" s="7"/>
      <c r="E21" s="7"/>
      <c r="F21" s="20" t="s">
        <v>26</v>
      </c>
      <c r="G21" s="9">
        <v>1.0</v>
      </c>
      <c r="H21" s="7"/>
      <c r="I21" s="7"/>
      <c r="J21" s="9">
        <v>80.0</v>
      </c>
      <c r="K21" s="7"/>
      <c r="L21" s="7"/>
      <c r="M21" s="7"/>
    </row>
    <row r="22" ht="15.75" customHeight="1">
      <c r="A22" s="13">
        <v>5.0</v>
      </c>
      <c r="B22" s="13" t="s">
        <v>20</v>
      </c>
      <c r="C22" s="13">
        <v>5.0</v>
      </c>
      <c r="D22" s="13">
        <v>4.0</v>
      </c>
      <c r="E22" s="13" t="s">
        <v>21</v>
      </c>
      <c r="F22" s="14" t="s">
        <v>22</v>
      </c>
      <c r="G22" s="11">
        <v>25.0</v>
      </c>
      <c r="H22" s="4">
        <f>SUM(G22:G25)</f>
        <v>28</v>
      </c>
      <c r="I22" s="4">
        <f>0.7*H22</f>
        <v>19.6</v>
      </c>
      <c r="J22" s="8">
        <v>50.0</v>
      </c>
      <c r="K22" s="16">
        <f>(J22*G22)+(J23*G23)+(J24*G24)+(J25*G25)</f>
        <v>1474.5</v>
      </c>
      <c r="L22" s="21">
        <f>K22/100</f>
        <v>14.745</v>
      </c>
      <c r="M22" s="18" t="s">
        <v>280</v>
      </c>
    </row>
    <row r="23" ht="15.75" customHeight="1">
      <c r="A23" s="19"/>
      <c r="B23" s="19"/>
      <c r="C23" s="19"/>
      <c r="D23" s="19"/>
      <c r="E23" s="19"/>
      <c r="F23" s="20" t="s">
        <v>24</v>
      </c>
      <c r="G23" s="9">
        <v>1.0</v>
      </c>
      <c r="H23" s="19"/>
      <c r="I23" s="19"/>
      <c r="J23" s="9">
        <v>72.5</v>
      </c>
      <c r="K23" s="19"/>
      <c r="L23" s="19"/>
      <c r="M23" s="19"/>
    </row>
    <row r="24" ht="15.75" customHeight="1">
      <c r="A24" s="19"/>
      <c r="B24" s="19"/>
      <c r="C24" s="19"/>
      <c r="D24" s="19"/>
      <c r="E24" s="19"/>
      <c r="F24" s="20" t="s">
        <v>25</v>
      </c>
      <c r="G24" s="9">
        <v>1.0</v>
      </c>
      <c r="H24" s="19"/>
      <c r="I24" s="19"/>
      <c r="J24" s="9">
        <v>72.0</v>
      </c>
      <c r="K24" s="19"/>
      <c r="L24" s="19"/>
      <c r="M24" s="19"/>
    </row>
    <row r="25" ht="15.75" customHeight="1">
      <c r="A25" s="7"/>
      <c r="B25" s="7"/>
      <c r="C25" s="7"/>
      <c r="D25" s="7"/>
      <c r="E25" s="7"/>
      <c r="F25" s="20" t="s">
        <v>26</v>
      </c>
      <c r="G25" s="9">
        <v>1.0</v>
      </c>
      <c r="H25" s="7"/>
      <c r="I25" s="7"/>
      <c r="J25" s="9">
        <v>80.0</v>
      </c>
      <c r="K25" s="7"/>
      <c r="L25" s="7"/>
      <c r="M25" s="7"/>
    </row>
    <row r="26" ht="15.75" customHeight="1">
      <c r="A26" s="13">
        <v>6.0</v>
      </c>
      <c r="B26" s="13" t="s">
        <v>20</v>
      </c>
      <c r="C26" s="13">
        <v>5.0</v>
      </c>
      <c r="D26" s="13">
        <v>5.0</v>
      </c>
      <c r="E26" s="13" t="s">
        <v>31</v>
      </c>
      <c r="F26" s="14" t="s">
        <v>22</v>
      </c>
      <c r="G26" s="9"/>
      <c r="H26" s="4">
        <f>SUM(G26:G29)</f>
        <v>3</v>
      </c>
      <c r="I26" s="4">
        <f>0.7*H26</f>
        <v>2.1</v>
      </c>
      <c r="J26" s="9"/>
      <c r="K26" s="16">
        <f>(J26*G26)+(J27*G27)+(J28*G28)+(J29*G29)</f>
        <v>224.5</v>
      </c>
      <c r="L26" s="21">
        <f>K26/100</f>
        <v>2.245</v>
      </c>
      <c r="M26" s="18" t="s">
        <v>72</v>
      </c>
    </row>
    <row r="27" ht="15.75" customHeight="1">
      <c r="A27" s="19"/>
      <c r="B27" s="19"/>
      <c r="C27" s="19"/>
      <c r="D27" s="19"/>
      <c r="E27" s="19"/>
      <c r="F27" s="20" t="s">
        <v>24</v>
      </c>
      <c r="G27" s="9">
        <v>1.0</v>
      </c>
      <c r="H27" s="19"/>
      <c r="I27" s="19"/>
      <c r="J27" s="9">
        <v>72.5</v>
      </c>
      <c r="K27" s="19"/>
      <c r="L27" s="19"/>
      <c r="M27" s="19"/>
    </row>
    <row r="28" ht="15.75" customHeight="1">
      <c r="A28" s="19"/>
      <c r="B28" s="19"/>
      <c r="C28" s="19"/>
      <c r="D28" s="19"/>
      <c r="E28" s="19"/>
      <c r="F28" s="20" t="s">
        <v>25</v>
      </c>
      <c r="G28" s="9">
        <v>1.0</v>
      </c>
      <c r="H28" s="19"/>
      <c r="I28" s="19"/>
      <c r="J28" s="9">
        <v>72.0</v>
      </c>
      <c r="K28" s="19"/>
      <c r="L28" s="19"/>
      <c r="M28" s="19"/>
    </row>
    <row r="29" ht="15.75" customHeight="1">
      <c r="A29" s="7"/>
      <c r="B29" s="7"/>
      <c r="C29" s="7"/>
      <c r="D29" s="7"/>
      <c r="E29" s="7"/>
      <c r="F29" s="20" t="s">
        <v>26</v>
      </c>
      <c r="G29" s="9">
        <v>1.0</v>
      </c>
      <c r="H29" s="7"/>
      <c r="I29" s="7"/>
      <c r="J29" s="9">
        <v>80.0</v>
      </c>
      <c r="K29" s="7"/>
      <c r="L29" s="7"/>
      <c r="M29" s="7"/>
    </row>
    <row r="30" ht="15.75" customHeight="1">
      <c r="A30" s="13">
        <v>7.0</v>
      </c>
      <c r="B30" s="13" t="s">
        <v>20</v>
      </c>
      <c r="C30" s="13">
        <v>5.0</v>
      </c>
      <c r="D30" s="13">
        <v>6.0</v>
      </c>
      <c r="E30" s="13" t="s">
        <v>21</v>
      </c>
      <c r="F30" s="14" t="s">
        <v>22</v>
      </c>
      <c r="G30" s="11"/>
      <c r="H30" s="4">
        <f>SUM(G30:G33)</f>
        <v>3</v>
      </c>
      <c r="I30" s="4">
        <f>0.7*H30</f>
        <v>2.1</v>
      </c>
      <c r="J30" s="8"/>
      <c r="K30" s="16">
        <f>(J30*G30)+(J31*G31)+(J32*G32)+(J33*G33)</f>
        <v>224.5</v>
      </c>
      <c r="L30" s="21">
        <f>K30/100</f>
        <v>2.245</v>
      </c>
      <c r="M30" s="18" t="s">
        <v>33</v>
      </c>
    </row>
    <row r="31" ht="15.75" customHeight="1">
      <c r="A31" s="19"/>
      <c r="B31" s="19"/>
      <c r="C31" s="19"/>
      <c r="D31" s="19"/>
      <c r="E31" s="19"/>
      <c r="F31" s="20" t="s">
        <v>24</v>
      </c>
      <c r="G31" s="9">
        <v>1.0</v>
      </c>
      <c r="H31" s="19"/>
      <c r="I31" s="19"/>
      <c r="J31" s="9">
        <v>72.5</v>
      </c>
      <c r="K31" s="19"/>
      <c r="L31" s="19"/>
      <c r="M31" s="19"/>
    </row>
    <row r="32" ht="15.75" customHeight="1">
      <c r="A32" s="19"/>
      <c r="B32" s="19"/>
      <c r="C32" s="19"/>
      <c r="D32" s="19"/>
      <c r="E32" s="19"/>
      <c r="F32" s="20" t="s">
        <v>25</v>
      </c>
      <c r="G32" s="9">
        <v>1.0</v>
      </c>
      <c r="H32" s="19"/>
      <c r="I32" s="19"/>
      <c r="J32" s="9">
        <v>72.0</v>
      </c>
      <c r="K32" s="19"/>
      <c r="L32" s="19"/>
      <c r="M32" s="19"/>
    </row>
    <row r="33" ht="15.75" customHeight="1">
      <c r="A33" s="7"/>
      <c r="B33" s="7"/>
      <c r="C33" s="7"/>
      <c r="D33" s="7"/>
      <c r="E33" s="7"/>
      <c r="F33" s="20" t="s">
        <v>26</v>
      </c>
      <c r="G33" s="9">
        <v>1.0</v>
      </c>
      <c r="H33" s="7"/>
      <c r="I33" s="7"/>
      <c r="J33" s="9">
        <v>80.0</v>
      </c>
      <c r="K33" s="7"/>
      <c r="L33" s="7"/>
      <c r="M33" s="7"/>
    </row>
    <row r="34" ht="15.75" customHeight="1">
      <c r="A34" s="24">
        <v>8.0</v>
      </c>
      <c r="B34" s="25" t="s">
        <v>22</v>
      </c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6"/>
    </row>
    <row r="35" ht="15.75" customHeight="1">
      <c r="A35" s="12" t="s">
        <v>34</v>
      </c>
      <c r="B35" s="13" t="s">
        <v>20</v>
      </c>
      <c r="C35" s="13">
        <v>4.0</v>
      </c>
      <c r="D35" s="13">
        <v>7.0</v>
      </c>
      <c r="E35" s="13" t="s">
        <v>21</v>
      </c>
      <c r="F35" s="14" t="s">
        <v>35</v>
      </c>
      <c r="G35" s="11"/>
      <c r="H35" s="4">
        <f>SUM(G35:G38)</f>
        <v>3</v>
      </c>
      <c r="I35" s="4">
        <f>0.7*H35</f>
        <v>2.1</v>
      </c>
      <c r="J35" s="8"/>
      <c r="K35" s="16">
        <f>(J35*G35)+(J36*G36)+(J37*G37)+(J38*G38)</f>
        <v>224.5</v>
      </c>
      <c r="L35" s="17">
        <f>K35/100</f>
        <v>2.245</v>
      </c>
      <c r="M35" s="18" t="s">
        <v>36</v>
      </c>
    </row>
    <row r="36" ht="15.75" customHeight="1">
      <c r="A36" s="19"/>
      <c r="B36" s="19"/>
      <c r="C36" s="19"/>
      <c r="D36" s="19"/>
      <c r="E36" s="19"/>
      <c r="F36" s="20" t="s">
        <v>24</v>
      </c>
      <c r="G36" s="9">
        <v>1.0</v>
      </c>
      <c r="H36" s="19"/>
      <c r="I36" s="19"/>
      <c r="J36" s="9">
        <v>72.5</v>
      </c>
      <c r="K36" s="19"/>
      <c r="L36" s="19"/>
      <c r="M36" s="19"/>
    </row>
    <row r="37" ht="15.75" customHeight="1">
      <c r="A37" s="19"/>
      <c r="B37" s="19"/>
      <c r="C37" s="19"/>
      <c r="D37" s="19"/>
      <c r="E37" s="19"/>
      <c r="F37" s="20" t="s">
        <v>25</v>
      </c>
      <c r="G37" s="9">
        <v>1.0</v>
      </c>
      <c r="H37" s="19"/>
      <c r="I37" s="19"/>
      <c r="J37" s="9">
        <v>72.0</v>
      </c>
      <c r="K37" s="19"/>
      <c r="L37" s="19"/>
      <c r="M37" s="19"/>
    </row>
    <row r="38" ht="15.75" customHeight="1">
      <c r="A38" s="7"/>
      <c r="B38" s="7"/>
      <c r="C38" s="7"/>
      <c r="D38" s="7"/>
      <c r="E38" s="7"/>
      <c r="F38" s="20" t="s">
        <v>26</v>
      </c>
      <c r="G38" s="9">
        <v>1.0</v>
      </c>
      <c r="H38" s="7"/>
      <c r="I38" s="7"/>
      <c r="J38" s="9">
        <v>80.0</v>
      </c>
      <c r="K38" s="7"/>
      <c r="L38" s="7"/>
      <c r="M38" s="7"/>
    </row>
    <row r="39" ht="15.75" customHeight="1">
      <c r="A39" s="12" t="s">
        <v>37</v>
      </c>
      <c r="B39" s="13" t="s">
        <v>20</v>
      </c>
      <c r="C39" s="13">
        <v>4.0</v>
      </c>
      <c r="D39" s="13">
        <v>8.0</v>
      </c>
      <c r="E39" s="13" t="s">
        <v>21</v>
      </c>
      <c r="F39" s="14" t="s">
        <v>35</v>
      </c>
      <c r="G39" s="11">
        <v>15.0</v>
      </c>
      <c r="H39" s="4">
        <f>SUM(G39:G42)</f>
        <v>18</v>
      </c>
      <c r="I39" s="13">
        <f>0.7*H39</f>
        <v>12.6</v>
      </c>
      <c r="J39" s="8">
        <v>50.0</v>
      </c>
      <c r="K39" s="16">
        <f>(J39*G39)+(J40*G40)+(J41*G41)+(J42*G42)</f>
        <v>974.5</v>
      </c>
      <c r="L39" s="17">
        <f>K39/100</f>
        <v>9.745</v>
      </c>
      <c r="M39" s="18" t="s">
        <v>246</v>
      </c>
    </row>
    <row r="40" ht="15.75" customHeight="1">
      <c r="A40" s="19"/>
      <c r="B40" s="19"/>
      <c r="C40" s="19"/>
      <c r="D40" s="19"/>
      <c r="E40" s="19"/>
      <c r="F40" s="20" t="s">
        <v>24</v>
      </c>
      <c r="G40" s="9">
        <v>1.0</v>
      </c>
      <c r="H40" s="19"/>
      <c r="I40" s="19"/>
      <c r="J40" s="9">
        <v>72.5</v>
      </c>
      <c r="K40" s="19"/>
      <c r="L40" s="19"/>
      <c r="M40" s="19"/>
    </row>
    <row r="41" ht="15.75" customHeight="1">
      <c r="A41" s="19"/>
      <c r="B41" s="19"/>
      <c r="C41" s="19"/>
      <c r="D41" s="19"/>
      <c r="E41" s="19"/>
      <c r="F41" s="20" t="s">
        <v>25</v>
      </c>
      <c r="G41" s="9">
        <v>1.0</v>
      </c>
      <c r="H41" s="19"/>
      <c r="I41" s="19"/>
      <c r="J41" s="9">
        <v>72.0</v>
      </c>
      <c r="K41" s="19"/>
      <c r="L41" s="19"/>
      <c r="M41" s="19"/>
    </row>
    <row r="42" ht="15.75" customHeight="1">
      <c r="A42" s="7"/>
      <c r="B42" s="7"/>
      <c r="C42" s="7"/>
      <c r="D42" s="7"/>
      <c r="E42" s="7"/>
      <c r="F42" s="20" t="s">
        <v>26</v>
      </c>
      <c r="G42" s="9">
        <v>1.0</v>
      </c>
      <c r="H42" s="7"/>
      <c r="I42" s="7"/>
      <c r="J42" s="9">
        <v>80.0</v>
      </c>
      <c r="K42" s="7"/>
      <c r="L42" s="7"/>
      <c r="M42" s="7"/>
    </row>
    <row r="43" ht="15.75" customHeight="1">
      <c r="A43" s="12" t="s">
        <v>39</v>
      </c>
      <c r="B43" s="13" t="s">
        <v>20</v>
      </c>
      <c r="C43" s="13">
        <v>4.0</v>
      </c>
      <c r="D43" s="13">
        <v>9.0</v>
      </c>
      <c r="E43" s="13" t="s">
        <v>21</v>
      </c>
      <c r="F43" s="14" t="s">
        <v>35</v>
      </c>
      <c r="G43" s="11">
        <v>15.0</v>
      </c>
      <c r="H43" s="4">
        <f>SUM(G43:G46)</f>
        <v>18</v>
      </c>
      <c r="I43" s="13">
        <f>0.7*H43</f>
        <v>12.6</v>
      </c>
      <c r="J43" s="8">
        <v>50.0</v>
      </c>
      <c r="K43" s="16">
        <f>(J43*G43)+(J44*G44)+(J45*G45)+(J46*G46)</f>
        <v>974.5</v>
      </c>
      <c r="L43" s="17">
        <f>K43/100</f>
        <v>9.745</v>
      </c>
      <c r="M43" s="18" t="s">
        <v>247</v>
      </c>
    </row>
    <row r="44" ht="15.75" customHeight="1">
      <c r="A44" s="19"/>
      <c r="B44" s="19"/>
      <c r="C44" s="19"/>
      <c r="D44" s="19"/>
      <c r="E44" s="19"/>
      <c r="F44" s="20" t="s">
        <v>24</v>
      </c>
      <c r="G44" s="9">
        <v>1.0</v>
      </c>
      <c r="H44" s="19"/>
      <c r="I44" s="19"/>
      <c r="J44" s="9">
        <v>72.5</v>
      </c>
      <c r="K44" s="19"/>
      <c r="L44" s="19"/>
      <c r="M44" s="19"/>
    </row>
    <row r="45" ht="15.75" customHeight="1">
      <c r="A45" s="19"/>
      <c r="B45" s="19"/>
      <c r="C45" s="19"/>
      <c r="D45" s="19"/>
      <c r="E45" s="19"/>
      <c r="F45" s="20" t="s">
        <v>25</v>
      </c>
      <c r="G45" s="9">
        <v>1.0</v>
      </c>
      <c r="H45" s="19"/>
      <c r="I45" s="19"/>
      <c r="J45" s="9">
        <v>72.0</v>
      </c>
      <c r="K45" s="19"/>
      <c r="L45" s="19"/>
      <c r="M45" s="19"/>
    </row>
    <row r="46" ht="15.75" customHeight="1">
      <c r="A46" s="7"/>
      <c r="B46" s="7"/>
      <c r="C46" s="7"/>
      <c r="D46" s="7"/>
      <c r="E46" s="7"/>
      <c r="F46" s="20" t="s">
        <v>26</v>
      </c>
      <c r="G46" s="9">
        <v>1.0</v>
      </c>
      <c r="H46" s="7"/>
      <c r="I46" s="7"/>
      <c r="J46" s="9">
        <v>80.0</v>
      </c>
      <c r="K46" s="7"/>
      <c r="L46" s="7"/>
      <c r="M46" s="7"/>
    </row>
    <row r="47" ht="15.75" customHeight="1">
      <c r="A47" s="13">
        <v>15.0</v>
      </c>
      <c r="B47" s="13" t="s">
        <v>20</v>
      </c>
      <c r="C47" s="13">
        <v>5.0</v>
      </c>
      <c r="D47" s="13">
        <v>10.0</v>
      </c>
      <c r="E47" s="13" t="s">
        <v>21</v>
      </c>
      <c r="F47" s="14" t="s">
        <v>35</v>
      </c>
      <c r="G47" s="9"/>
      <c r="H47" s="4">
        <f>SUM(G47:G50)</f>
        <v>3</v>
      </c>
      <c r="I47" s="13">
        <f>0.7*H47</f>
        <v>2.1</v>
      </c>
      <c r="J47" s="9"/>
      <c r="K47" s="16">
        <f>(J47*G47)+(J48*G48)+(J49*G49)+(J50*G50)</f>
        <v>224.5</v>
      </c>
      <c r="L47" s="17">
        <f>K47/100</f>
        <v>2.245</v>
      </c>
      <c r="M47" s="18" t="s">
        <v>96</v>
      </c>
    </row>
    <row r="48" ht="15.75" customHeight="1">
      <c r="A48" s="19"/>
      <c r="B48" s="19"/>
      <c r="C48" s="19"/>
      <c r="D48" s="19"/>
      <c r="E48" s="19"/>
      <c r="F48" s="20" t="s">
        <v>24</v>
      </c>
      <c r="G48" s="9">
        <v>1.0</v>
      </c>
      <c r="H48" s="19"/>
      <c r="I48" s="19"/>
      <c r="J48" s="9">
        <v>72.5</v>
      </c>
      <c r="K48" s="19"/>
      <c r="L48" s="19"/>
      <c r="M48" s="19"/>
    </row>
    <row r="49" ht="15.75" customHeight="1">
      <c r="A49" s="19"/>
      <c r="B49" s="19"/>
      <c r="C49" s="19"/>
      <c r="D49" s="19"/>
      <c r="E49" s="19"/>
      <c r="F49" s="20" t="s">
        <v>25</v>
      </c>
      <c r="G49" s="9">
        <v>1.0</v>
      </c>
      <c r="H49" s="19"/>
      <c r="I49" s="19"/>
      <c r="J49" s="9">
        <v>72.0</v>
      </c>
      <c r="K49" s="19"/>
      <c r="L49" s="19"/>
      <c r="M49" s="19"/>
    </row>
    <row r="50" ht="15.75" customHeight="1">
      <c r="A50" s="19"/>
      <c r="B50" s="19"/>
      <c r="C50" s="19"/>
      <c r="D50" s="19"/>
      <c r="E50" s="19"/>
      <c r="F50" s="20" t="s">
        <v>26</v>
      </c>
      <c r="G50" s="9">
        <v>1.0</v>
      </c>
      <c r="H50" s="7"/>
      <c r="I50" s="7"/>
      <c r="J50" s="9">
        <v>80.0</v>
      </c>
      <c r="K50" s="7"/>
      <c r="L50" s="7"/>
      <c r="M50" s="7"/>
    </row>
    <row r="51" ht="15.75" customHeight="1">
      <c r="A51" s="24">
        <v>16.0</v>
      </c>
      <c r="B51" s="25" t="s">
        <v>35</v>
      </c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6"/>
    </row>
    <row r="52" ht="15.75" customHeight="1">
      <c r="A52" s="27" t="s">
        <v>42</v>
      </c>
      <c r="B52" s="26"/>
      <c r="C52" s="26"/>
      <c r="D52" s="26"/>
      <c r="E52" s="26"/>
      <c r="F52" s="26"/>
      <c r="G52" s="6"/>
      <c r="H52" s="28">
        <f t="shared" ref="H52:L52" si="1">SUM(H10:H50)</f>
        <v>100</v>
      </c>
      <c r="I52" s="29">
        <f t="shared" si="1"/>
        <v>70</v>
      </c>
      <c r="J52" s="28">
        <f t="shared" si="1"/>
        <v>2473</v>
      </c>
      <c r="K52" s="30">
        <f t="shared" si="1"/>
        <v>6165</v>
      </c>
      <c r="L52" s="31">
        <f t="shared" si="1"/>
        <v>61.65</v>
      </c>
      <c r="M52" s="14"/>
    </row>
    <row r="53" ht="15.75" customHeight="1">
      <c r="A53" s="32" t="s">
        <v>43</v>
      </c>
      <c r="B53" s="26"/>
      <c r="C53" s="26"/>
      <c r="D53" s="26"/>
      <c r="E53" s="26"/>
      <c r="F53" s="26"/>
      <c r="G53" s="26"/>
      <c r="H53" s="26"/>
      <c r="I53" s="26"/>
      <c r="J53" s="26"/>
      <c r="K53" s="6"/>
      <c r="L53" s="33"/>
      <c r="M53" s="34" t="s">
        <v>140</v>
      </c>
    </row>
    <row r="54" ht="15.75" customHeight="1">
      <c r="A54" s="3"/>
      <c r="G54" s="3"/>
    </row>
    <row r="55" ht="15.75" customHeight="1">
      <c r="A55" s="3"/>
      <c r="G55" s="3"/>
      <c r="J55" s="35" t="s">
        <v>45</v>
      </c>
    </row>
    <row r="56" ht="15.75" customHeight="1">
      <c r="A56" s="3"/>
      <c r="G56" s="3"/>
      <c r="J56" s="11" t="s">
        <v>46</v>
      </c>
      <c r="K56" s="11" t="s">
        <v>47</v>
      </c>
      <c r="L56" s="11" t="s">
        <v>48</v>
      </c>
    </row>
    <row r="57" ht="15.75" customHeight="1">
      <c r="A57" s="3"/>
      <c r="G57" s="3"/>
      <c r="J57" s="36" t="s">
        <v>392</v>
      </c>
      <c r="K57" s="11" t="s">
        <v>50</v>
      </c>
      <c r="L57" s="11">
        <v>4.0</v>
      </c>
    </row>
    <row r="58" ht="15.75" customHeight="1">
      <c r="A58" s="3"/>
      <c r="G58" s="3"/>
      <c r="J58" s="36" t="s">
        <v>393</v>
      </c>
      <c r="K58" s="11" t="s">
        <v>52</v>
      </c>
      <c r="L58" s="11">
        <v>3.0</v>
      </c>
    </row>
    <row r="59" ht="15.75" customHeight="1">
      <c r="A59" s="3"/>
      <c r="G59" s="3"/>
      <c r="J59" s="36" t="s">
        <v>394</v>
      </c>
      <c r="K59" s="11" t="s">
        <v>54</v>
      </c>
      <c r="L59" s="11">
        <v>2.0</v>
      </c>
    </row>
    <row r="60" ht="15.75" customHeight="1">
      <c r="A60" s="3"/>
      <c r="G60" s="3"/>
      <c r="J60" s="36" t="s">
        <v>395</v>
      </c>
      <c r="K60" s="11" t="s">
        <v>56</v>
      </c>
      <c r="L60" s="11">
        <v>1.0</v>
      </c>
    </row>
    <row r="61" ht="15.75" customHeight="1">
      <c r="A61" s="3"/>
      <c r="G61" s="3"/>
      <c r="J61" s="36" t="s">
        <v>396</v>
      </c>
      <c r="K61" s="11" t="s">
        <v>58</v>
      </c>
      <c r="L61" s="11">
        <v>0.0</v>
      </c>
    </row>
    <row r="62" ht="15.75" customHeight="1">
      <c r="A62" s="3"/>
      <c r="G62" s="3"/>
    </row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21">
    <mergeCell ref="L7:L8"/>
    <mergeCell ref="M7:M8"/>
    <mergeCell ref="J7:J8"/>
    <mergeCell ref="K7:K8"/>
    <mergeCell ref="K10:K13"/>
    <mergeCell ref="L10:L13"/>
    <mergeCell ref="M10:M13"/>
    <mergeCell ref="L14:L17"/>
    <mergeCell ref="M14:M17"/>
    <mergeCell ref="H18:H21"/>
    <mergeCell ref="H22:H25"/>
    <mergeCell ref="H30:H33"/>
    <mergeCell ref="H35:H38"/>
    <mergeCell ref="H39:H42"/>
    <mergeCell ref="H43:H46"/>
    <mergeCell ref="H47:H50"/>
    <mergeCell ref="I22:I25"/>
    <mergeCell ref="I30:I33"/>
    <mergeCell ref="I35:I38"/>
    <mergeCell ref="I39:I42"/>
    <mergeCell ref="I43:I46"/>
    <mergeCell ref="I47:I50"/>
    <mergeCell ref="H7:H8"/>
    <mergeCell ref="I7:I8"/>
    <mergeCell ref="H10:H13"/>
    <mergeCell ref="I10:I13"/>
    <mergeCell ref="H14:H17"/>
    <mergeCell ref="I14:I17"/>
    <mergeCell ref="I18:I21"/>
    <mergeCell ref="A14:A17"/>
    <mergeCell ref="B14:B17"/>
    <mergeCell ref="C14:C17"/>
    <mergeCell ref="D14:D17"/>
    <mergeCell ref="E14:E17"/>
    <mergeCell ref="B18:B21"/>
    <mergeCell ref="E18:E21"/>
    <mergeCell ref="A18:A21"/>
    <mergeCell ref="A22:A25"/>
    <mergeCell ref="B22:B25"/>
    <mergeCell ref="C22:C25"/>
    <mergeCell ref="D22:D25"/>
    <mergeCell ref="E22:E25"/>
    <mergeCell ref="A26:A29"/>
    <mergeCell ref="C35:C38"/>
    <mergeCell ref="D35:D38"/>
    <mergeCell ref="A30:A33"/>
    <mergeCell ref="B30:B33"/>
    <mergeCell ref="C30:C33"/>
    <mergeCell ref="D30:D33"/>
    <mergeCell ref="E30:E33"/>
    <mergeCell ref="B35:B38"/>
    <mergeCell ref="E35:E38"/>
    <mergeCell ref="B43:B46"/>
    <mergeCell ref="C43:C46"/>
    <mergeCell ref="A47:A50"/>
    <mergeCell ref="B47:B50"/>
    <mergeCell ref="C47:C50"/>
    <mergeCell ref="D43:D46"/>
    <mergeCell ref="E43:E46"/>
    <mergeCell ref="D47:D50"/>
    <mergeCell ref="E47:E50"/>
    <mergeCell ref="A35:A38"/>
    <mergeCell ref="A39:A42"/>
    <mergeCell ref="B39:B42"/>
    <mergeCell ref="C39:C42"/>
    <mergeCell ref="D39:D42"/>
    <mergeCell ref="E39:E42"/>
    <mergeCell ref="A43:A46"/>
    <mergeCell ref="K14:K17"/>
    <mergeCell ref="K18:K21"/>
    <mergeCell ref="L18:L21"/>
    <mergeCell ref="M18:M21"/>
    <mergeCell ref="K22:K25"/>
    <mergeCell ref="L22:L25"/>
    <mergeCell ref="M22:M25"/>
    <mergeCell ref="L43:L46"/>
    <mergeCell ref="M43:M46"/>
    <mergeCell ref="K47:K50"/>
    <mergeCell ref="L47:L50"/>
    <mergeCell ref="M47:M50"/>
    <mergeCell ref="K35:K38"/>
    <mergeCell ref="L35:L38"/>
    <mergeCell ref="M35:M38"/>
    <mergeCell ref="K39:K42"/>
    <mergeCell ref="L39:L42"/>
    <mergeCell ref="M39:M42"/>
    <mergeCell ref="K43:K46"/>
    <mergeCell ref="E7:E8"/>
    <mergeCell ref="F7:G7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A10:A13"/>
    <mergeCell ref="B10:B13"/>
    <mergeCell ref="C10:C13"/>
    <mergeCell ref="D10:D13"/>
    <mergeCell ref="E10:E13"/>
    <mergeCell ref="C18:C21"/>
    <mergeCell ref="D18:D21"/>
    <mergeCell ref="B26:B29"/>
    <mergeCell ref="C26:C29"/>
    <mergeCell ref="D26:D29"/>
    <mergeCell ref="E26:E29"/>
    <mergeCell ref="H26:H29"/>
    <mergeCell ref="I26:I29"/>
    <mergeCell ref="K26:K29"/>
    <mergeCell ref="L26:L29"/>
    <mergeCell ref="M26:M29"/>
    <mergeCell ref="K30:K33"/>
    <mergeCell ref="L30:L33"/>
    <mergeCell ref="M30:M33"/>
    <mergeCell ref="B34:M34"/>
    <mergeCell ref="B51:M51"/>
    <mergeCell ref="A52:G52"/>
    <mergeCell ref="A53:K53"/>
  </mergeCells>
  <printOptions/>
  <pageMargins bottom="0.75" footer="0.0" header="0.0" left="0.7" right="0.7" top="0.75"/>
  <pageSetup orientation="landscape"/>
  <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4" width="8.71"/>
    <col customWidth="1" min="5" max="5" width="14.57"/>
    <col customWidth="1" min="6" max="7" width="13.14"/>
    <col customWidth="1" min="8" max="8" width="8.71"/>
    <col customWidth="1" min="9" max="9" width="12.57"/>
    <col customWidth="1" min="10" max="10" width="10.0"/>
    <col customWidth="1" min="11" max="11" width="14.0"/>
    <col customWidth="1" min="12" max="12" width="12.43"/>
    <col customWidth="1" min="13" max="13" width="41.14"/>
    <col customWidth="1" min="14" max="26" width="8.71"/>
  </cols>
  <sheetData>
    <row r="1">
      <c r="A1" s="1" t="s">
        <v>0</v>
      </c>
    </row>
    <row r="2">
      <c r="A2" s="1" t="s">
        <v>397</v>
      </c>
    </row>
    <row r="3">
      <c r="A3" s="1" t="s">
        <v>398</v>
      </c>
    </row>
    <row r="4">
      <c r="A4" s="1" t="s">
        <v>3</v>
      </c>
    </row>
    <row r="5">
      <c r="A5" s="1" t="s">
        <v>4</v>
      </c>
    </row>
    <row r="6">
      <c r="A6" s="3"/>
      <c r="G6" s="3"/>
    </row>
    <row r="7">
      <c r="A7" s="4" t="s">
        <v>5</v>
      </c>
      <c r="B7" s="4" t="s">
        <v>6</v>
      </c>
      <c r="C7" s="4" t="s">
        <v>7</v>
      </c>
      <c r="D7" s="4" t="s">
        <v>8</v>
      </c>
      <c r="E7" s="4" t="s">
        <v>9</v>
      </c>
      <c r="F7" s="5" t="s">
        <v>10</v>
      </c>
      <c r="G7" s="6"/>
      <c r="H7" s="4" t="s">
        <v>11</v>
      </c>
      <c r="I7" s="4" t="s">
        <v>12</v>
      </c>
      <c r="J7" s="4" t="s">
        <v>13</v>
      </c>
      <c r="K7" s="4" t="s">
        <v>14</v>
      </c>
      <c r="L7" s="4" t="s">
        <v>15</v>
      </c>
      <c r="M7" s="4" t="s">
        <v>16</v>
      </c>
    </row>
    <row r="8">
      <c r="A8" s="7"/>
      <c r="B8" s="7"/>
      <c r="C8" s="7"/>
      <c r="D8" s="7"/>
      <c r="E8" s="7"/>
      <c r="F8" s="8" t="s">
        <v>17</v>
      </c>
      <c r="G8" s="9" t="s">
        <v>18</v>
      </c>
      <c r="H8" s="7"/>
      <c r="I8" s="7"/>
      <c r="J8" s="7"/>
      <c r="K8" s="7"/>
      <c r="L8" s="7"/>
      <c r="M8" s="7"/>
    </row>
    <row r="9">
      <c r="A9" s="8">
        <v>1.0</v>
      </c>
      <c r="B9" s="8">
        <v>2.0</v>
      </c>
      <c r="C9" s="8">
        <v>3.0</v>
      </c>
      <c r="D9" s="8">
        <v>4.0</v>
      </c>
      <c r="E9" s="8">
        <v>5.0</v>
      </c>
      <c r="F9" s="10">
        <v>6.0</v>
      </c>
      <c r="G9" s="11">
        <v>7.0</v>
      </c>
      <c r="H9" s="8">
        <v>8.0</v>
      </c>
      <c r="I9" s="8">
        <v>9.0</v>
      </c>
      <c r="J9" s="8">
        <v>10.0</v>
      </c>
      <c r="K9" s="8">
        <v>11.0</v>
      </c>
      <c r="L9" s="8">
        <v>12.0</v>
      </c>
      <c r="M9" s="8">
        <v>13.0</v>
      </c>
    </row>
    <row r="10">
      <c r="A10" s="12" t="s">
        <v>19</v>
      </c>
      <c r="B10" s="13" t="s">
        <v>20</v>
      </c>
      <c r="C10" s="13">
        <v>1.0</v>
      </c>
      <c r="D10" s="13">
        <v>1.0</v>
      </c>
      <c r="E10" s="13" t="s">
        <v>21</v>
      </c>
      <c r="F10" s="14" t="s">
        <v>22</v>
      </c>
      <c r="G10" s="11"/>
      <c r="H10" s="4">
        <v>3.0</v>
      </c>
      <c r="I10" s="15">
        <f>0.7*H10</f>
        <v>2.1</v>
      </c>
      <c r="J10" s="8"/>
      <c r="K10" s="16">
        <f>(J10*G10)+(J11*G11)+(J12*G12)+(J13*G13)</f>
        <v>224.5</v>
      </c>
      <c r="L10" s="17">
        <f>K10/100</f>
        <v>2.245</v>
      </c>
      <c r="M10" s="18" t="s">
        <v>23</v>
      </c>
    </row>
    <row r="11">
      <c r="A11" s="19"/>
      <c r="B11" s="19"/>
      <c r="C11" s="19"/>
      <c r="D11" s="19"/>
      <c r="E11" s="19"/>
      <c r="F11" s="20" t="s">
        <v>24</v>
      </c>
      <c r="G11" s="9">
        <v>1.0</v>
      </c>
      <c r="H11" s="19"/>
      <c r="I11" s="19"/>
      <c r="J11" s="9">
        <v>72.5</v>
      </c>
      <c r="K11" s="19"/>
      <c r="L11" s="19"/>
      <c r="M11" s="19"/>
    </row>
    <row r="12">
      <c r="A12" s="19"/>
      <c r="B12" s="19"/>
      <c r="C12" s="19"/>
      <c r="D12" s="19"/>
      <c r="E12" s="19"/>
      <c r="F12" s="20" t="s">
        <v>25</v>
      </c>
      <c r="G12" s="9">
        <v>1.0</v>
      </c>
      <c r="H12" s="19"/>
      <c r="I12" s="19"/>
      <c r="J12" s="9">
        <v>72.0</v>
      </c>
      <c r="K12" s="19"/>
      <c r="L12" s="19"/>
      <c r="M12" s="19"/>
    </row>
    <row r="13">
      <c r="A13" s="7"/>
      <c r="B13" s="7"/>
      <c r="C13" s="7"/>
      <c r="D13" s="7"/>
      <c r="E13" s="7"/>
      <c r="F13" s="20" t="s">
        <v>26</v>
      </c>
      <c r="G13" s="9">
        <v>1.0</v>
      </c>
      <c r="H13" s="7"/>
      <c r="I13" s="7"/>
      <c r="J13" s="9">
        <v>80.0</v>
      </c>
      <c r="K13" s="7"/>
      <c r="L13" s="7"/>
      <c r="M13" s="7"/>
    </row>
    <row r="14">
      <c r="A14" s="13">
        <v>3.0</v>
      </c>
      <c r="B14" s="13" t="s">
        <v>20</v>
      </c>
      <c r="C14" s="13">
        <v>2.0</v>
      </c>
      <c r="D14" s="13">
        <v>2.0</v>
      </c>
      <c r="E14" s="13" t="s">
        <v>21</v>
      </c>
      <c r="F14" s="14" t="s">
        <v>22</v>
      </c>
      <c r="G14" s="11"/>
      <c r="H14" s="4">
        <f>SUM(G14:G17)</f>
        <v>3</v>
      </c>
      <c r="I14" s="4">
        <f>0.7*H14</f>
        <v>2.1</v>
      </c>
      <c r="J14" s="8"/>
      <c r="K14" s="16">
        <f>(J14*G14)+(J15*G15)+(J16*G16)+(J17*G17)</f>
        <v>224.5</v>
      </c>
      <c r="L14" s="21">
        <f>K14/100</f>
        <v>2.245</v>
      </c>
      <c r="M14" s="18" t="s">
        <v>27</v>
      </c>
    </row>
    <row r="15">
      <c r="A15" s="19"/>
      <c r="B15" s="19"/>
      <c r="C15" s="19"/>
      <c r="D15" s="19"/>
      <c r="E15" s="19"/>
      <c r="F15" s="20" t="s">
        <v>24</v>
      </c>
      <c r="G15" s="9">
        <v>1.0</v>
      </c>
      <c r="H15" s="19"/>
      <c r="I15" s="19"/>
      <c r="J15" s="9">
        <v>72.5</v>
      </c>
      <c r="K15" s="19"/>
      <c r="L15" s="19"/>
      <c r="M15" s="19"/>
    </row>
    <row r="16">
      <c r="A16" s="19"/>
      <c r="B16" s="19"/>
      <c r="C16" s="19"/>
      <c r="D16" s="19"/>
      <c r="E16" s="19"/>
      <c r="F16" s="20" t="s">
        <v>25</v>
      </c>
      <c r="G16" s="9">
        <v>1.0</v>
      </c>
      <c r="H16" s="19"/>
      <c r="I16" s="19"/>
      <c r="J16" s="9">
        <v>72.0</v>
      </c>
      <c r="K16" s="19"/>
      <c r="L16" s="19"/>
      <c r="M16" s="19"/>
    </row>
    <row r="17">
      <c r="A17" s="7"/>
      <c r="B17" s="7"/>
      <c r="C17" s="7"/>
      <c r="D17" s="7"/>
      <c r="E17" s="7"/>
      <c r="F17" s="20" t="s">
        <v>26</v>
      </c>
      <c r="G17" s="9">
        <v>1.0</v>
      </c>
      <c r="H17" s="7"/>
      <c r="I17" s="7"/>
      <c r="J17" s="9">
        <v>80.0</v>
      </c>
      <c r="K17" s="7"/>
      <c r="L17" s="7"/>
      <c r="M17" s="7"/>
    </row>
    <row r="18">
      <c r="A18" s="13">
        <v>4.0</v>
      </c>
      <c r="B18" s="13" t="s">
        <v>20</v>
      </c>
      <c r="C18" s="13">
        <v>3.0</v>
      </c>
      <c r="D18" s="13">
        <v>3.0</v>
      </c>
      <c r="E18" s="13" t="s">
        <v>21</v>
      </c>
      <c r="F18" s="14" t="s">
        <v>28</v>
      </c>
      <c r="G18" s="11">
        <v>15.0</v>
      </c>
      <c r="H18" s="4">
        <f>SUM(G18:G21)</f>
        <v>18</v>
      </c>
      <c r="I18" s="4">
        <f>0.7*H18</f>
        <v>12.6</v>
      </c>
      <c r="J18" s="8">
        <v>75.0</v>
      </c>
      <c r="K18" s="16">
        <f>(J18*G18)+(J19*G19)+(J20*G20)+(J21*G21)</f>
        <v>1349.5</v>
      </c>
      <c r="L18" s="21">
        <f>K18/100</f>
        <v>13.495</v>
      </c>
      <c r="M18" s="18" t="s">
        <v>94</v>
      </c>
    </row>
    <row r="19">
      <c r="A19" s="19"/>
      <c r="B19" s="19"/>
      <c r="C19" s="19"/>
      <c r="D19" s="19"/>
      <c r="E19" s="19"/>
      <c r="F19" s="20" t="s">
        <v>24</v>
      </c>
      <c r="G19" s="9">
        <v>1.0</v>
      </c>
      <c r="H19" s="19"/>
      <c r="I19" s="19"/>
      <c r="J19" s="9">
        <v>72.5</v>
      </c>
      <c r="K19" s="19"/>
      <c r="L19" s="19"/>
      <c r="M19" s="19"/>
    </row>
    <row r="20">
      <c r="A20" s="19"/>
      <c r="B20" s="19"/>
      <c r="C20" s="19"/>
      <c r="D20" s="19"/>
      <c r="E20" s="19"/>
      <c r="F20" s="20" t="s">
        <v>25</v>
      </c>
      <c r="G20" s="9">
        <v>1.0</v>
      </c>
      <c r="H20" s="19"/>
      <c r="I20" s="19"/>
      <c r="J20" s="9">
        <v>72.0</v>
      </c>
      <c r="K20" s="19"/>
      <c r="L20" s="19"/>
      <c r="M20" s="19"/>
    </row>
    <row r="21" ht="15.75" customHeight="1">
      <c r="A21" s="7"/>
      <c r="B21" s="7"/>
      <c r="C21" s="7"/>
      <c r="D21" s="7"/>
      <c r="E21" s="7"/>
      <c r="F21" s="20" t="s">
        <v>26</v>
      </c>
      <c r="G21" s="9">
        <v>1.0</v>
      </c>
      <c r="H21" s="7"/>
      <c r="I21" s="7"/>
      <c r="J21" s="9">
        <v>80.0</v>
      </c>
      <c r="K21" s="7"/>
      <c r="L21" s="7"/>
      <c r="M21" s="7"/>
    </row>
    <row r="22" ht="15.75" customHeight="1">
      <c r="A22" s="13">
        <v>5.0</v>
      </c>
      <c r="B22" s="13" t="s">
        <v>20</v>
      </c>
      <c r="C22" s="13">
        <v>5.0</v>
      </c>
      <c r="D22" s="13">
        <v>4.0</v>
      </c>
      <c r="E22" s="13" t="s">
        <v>21</v>
      </c>
      <c r="F22" s="14" t="s">
        <v>22</v>
      </c>
      <c r="G22" s="11">
        <v>25.0</v>
      </c>
      <c r="H22" s="4">
        <f>SUM(G22:G25)</f>
        <v>28</v>
      </c>
      <c r="I22" s="4">
        <f>0.7*H22</f>
        <v>19.6</v>
      </c>
      <c r="J22" s="22">
        <v>65.0</v>
      </c>
      <c r="K22" s="16">
        <f>(J22*G22)+(J23*G23)+(J24*G24)+(J25*G25)</f>
        <v>1849.5</v>
      </c>
      <c r="L22" s="21">
        <f>K22/100</f>
        <v>18.495</v>
      </c>
      <c r="M22" s="18" t="s">
        <v>280</v>
      </c>
    </row>
    <row r="23" ht="15.75" customHeight="1">
      <c r="A23" s="19"/>
      <c r="B23" s="19"/>
      <c r="C23" s="19"/>
      <c r="D23" s="19"/>
      <c r="E23" s="19"/>
      <c r="F23" s="20" t="s">
        <v>24</v>
      </c>
      <c r="G23" s="9">
        <v>1.0</v>
      </c>
      <c r="H23" s="19"/>
      <c r="I23" s="19"/>
      <c r="J23" s="9">
        <v>72.5</v>
      </c>
      <c r="K23" s="19"/>
      <c r="L23" s="19"/>
      <c r="M23" s="19"/>
    </row>
    <row r="24" ht="15.75" customHeight="1">
      <c r="A24" s="19"/>
      <c r="B24" s="19"/>
      <c r="C24" s="19"/>
      <c r="D24" s="19"/>
      <c r="E24" s="19"/>
      <c r="F24" s="20" t="s">
        <v>25</v>
      </c>
      <c r="G24" s="9">
        <v>1.0</v>
      </c>
      <c r="H24" s="19"/>
      <c r="I24" s="19"/>
      <c r="J24" s="9">
        <v>72.0</v>
      </c>
      <c r="K24" s="19"/>
      <c r="L24" s="19"/>
      <c r="M24" s="19"/>
    </row>
    <row r="25" ht="15.75" customHeight="1">
      <c r="A25" s="7"/>
      <c r="B25" s="7"/>
      <c r="C25" s="7"/>
      <c r="D25" s="7"/>
      <c r="E25" s="7"/>
      <c r="F25" s="20" t="s">
        <v>26</v>
      </c>
      <c r="G25" s="9">
        <v>1.0</v>
      </c>
      <c r="H25" s="7"/>
      <c r="I25" s="7"/>
      <c r="J25" s="9">
        <v>80.0</v>
      </c>
      <c r="K25" s="7"/>
      <c r="L25" s="7"/>
      <c r="M25" s="7"/>
    </row>
    <row r="26" ht="15.75" customHeight="1">
      <c r="A26" s="13">
        <v>6.0</v>
      </c>
      <c r="B26" s="13" t="s">
        <v>20</v>
      </c>
      <c r="C26" s="13">
        <v>5.0</v>
      </c>
      <c r="D26" s="13">
        <v>5.0</v>
      </c>
      <c r="E26" s="13" t="s">
        <v>31</v>
      </c>
      <c r="F26" s="14" t="s">
        <v>22</v>
      </c>
      <c r="G26" s="9"/>
      <c r="H26" s="4">
        <f>SUM(G26:G29)</f>
        <v>3</v>
      </c>
      <c r="I26" s="4">
        <f>0.7*H26</f>
        <v>2.1</v>
      </c>
      <c r="J26" s="9"/>
      <c r="K26" s="16">
        <f>(J26*G26)+(J27*G27)+(J28*G28)+(J29*G29)</f>
        <v>224.5</v>
      </c>
      <c r="L26" s="21">
        <f>K26/100</f>
        <v>2.245</v>
      </c>
      <c r="M26" s="18" t="s">
        <v>72</v>
      </c>
    </row>
    <row r="27" ht="15.75" customHeight="1">
      <c r="A27" s="19"/>
      <c r="B27" s="19"/>
      <c r="C27" s="19"/>
      <c r="D27" s="19"/>
      <c r="E27" s="19"/>
      <c r="F27" s="20" t="s">
        <v>24</v>
      </c>
      <c r="G27" s="9">
        <v>1.0</v>
      </c>
      <c r="H27" s="19"/>
      <c r="I27" s="19"/>
      <c r="J27" s="9">
        <v>72.5</v>
      </c>
      <c r="K27" s="19"/>
      <c r="L27" s="19"/>
      <c r="M27" s="19"/>
    </row>
    <row r="28" ht="15.75" customHeight="1">
      <c r="A28" s="19"/>
      <c r="B28" s="19"/>
      <c r="C28" s="19"/>
      <c r="D28" s="19"/>
      <c r="E28" s="19"/>
      <c r="F28" s="20" t="s">
        <v>25</v>
      </c>
      <c r="G28" s="9">
        <v>1.0</v>
      </c>
      <c r="H28" s="19"/>
      <c r="I28" s="19"/>
      <c r="J28" s="9">
        <v>72.0</v>
      </c>
      <c r="K28" s="19"/>
      <c r="L28" s="19"/>
      <c r="M28" s="19"/>
    </row>
    <row r="29" ht="15.75" customHeight="1">
      <c r="A29" s="7"/>
      <c r="B29" s="7"/>
      <c r="C29" s="7"/>
      <c r="D29" s="7"/>
      <c r="E29" s="7"/>
      <c r="F29" s="20" t="s">
        <v>26</v>
      </c>
      <c r="G29" s="9">
        <v>1.0</v>
      </c>
      <c r="H29" s="7"/>
      <c r="I29" s="7"/>
      <c r="J29" s="9">
        <v>80.0</v>
      </c>
      <c r="K29" s="7"/>
      <c r="L29" s="7"/>
      <c r="M29" s="7"/>
    </row>
    <row r="30" ht="15.75" customHeight="1">
      <c r="A30" s="13">
        <v>7.0</v>
      </c>
      <c r="B30" s="13" t="s">
        <v>20</v>
      </c>
      <c r="C30" s="13">
        <v>5.0</v>
      </c>
      <c r="D30" s="13">
        <v>6.0</v>
      </c>
      <c r="E30" s="13" t="s">
        <v>21</v>
      </c>
      <c r="F30" s="14" t="s">
        <v>22</v>
      </c>
      <c r="G30" s="11"/>
      <c r="H30" s="4">
        <f>SUM(G30:G33)</f>
        <v>3</v>
      </c>
      <c r="I30" s="4">
        <f>0.7*H30</f>
        <v>2.1</v>
      </c>
      <c r="J30" s="8"/>
      <c r="K30" s="16">
        <f>(J30*G30)+(J31*G31)+(J32*G32)+(J33*G33)</f>
        <v>224.5</v>
      </c>
      <c r="L30" s="21">
        <f>K30/100</f>
        <v>2.245</v>
      </c>
      <c r="M30" s="18" t="s">
        <v>33</v>
      </c>
    </row>
    <row r="31" ht="15.75" customHeight="1">
      <c r="A31" s="19"/>
      <c r="B31" s="19"/>
      <c r="C31" s="19"/>
      <c r="D31" s="19"/>
      <c r="E31" s="19"/>
      <c r="F31" s="20" t="s">
        <v>24</v>
      </c>
      <c r="G31" s="9">
        <v>1.0</v>
      </c>
      <c r="H31" s="19"/>
      <c r="I31" s="19"/>
      <c r="J31" s="9">
        <v>72.5</v>
      </c>
      <c r="K31" s="19"/>
      <c r="L31" s="19"/>
      <c r="M31" s="19"/>
    </row>
    <row r="32" ht="15.75" customHeight="1">
      <c r="A32" s="19"/>
      <c r="B32" s="19"/>
      <c r="C32" s="19"/>
      <c r="D32" s="19"/>
      <c r="E32" s="19"/>
      <c r="F32" s="20" t="s">
        <v>25</v>
      </c>
      <c r="G32" s="9">
        <v>1.0</v>
      </c>
      <c r="H32" s="19"/>
      <c r="I32" s="19"/>
      <c r="J32" s="9">
        <v>72.0</v>
      </c>
      <c r="K32" s="19"/>
      <c r="L32" s="19"/>
      <c r="M32" s="19"/>
    </row>
    <row r="33" ht="15.75" customHeight="1">
      <c r="A33" s="7"/>
      <c r="B33" s="7"/>
      <c r="C33" s="7"/>
      <c r="D33" s="7"/>
      <c r="E33" s="7"/>
      <c r="F33" s="20" t="s">
        <v>26</v>
      </c>
      <c r="G33" s="9">
        <v>1.0</v>
      </c>
      <c r="H33" s="7"/>
      <c r="I33" s="7"/>
      <c r="J33" s="9">
        <v>80.0</v>
      </c>
      <c r="K33" s="7"/>
      <c r="L33" s="7"/>
      <c r="M33" s="7"/>
    </row>
    <row r="34" ht="15.75" customHeight="1">
      <c r="A34" s="24">
        <v>8.0</v>
      </c>
      <c r="B34" s="25" t="s">
        <v>22</v>
      </c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6"/>
    </row>
    <row r="35" ht="15.75" customHeight="1">
      <c r="A35" s="12" t="s">
        <v>34</v>
      </c>
      <c r="B35" s="13" t="s">
        <v>20</v>
      </c>
      <c r="C35" s="13">
        <v>4.0</v>
      </c>
      <c r="D35" s="13">
        <v>7.0</v>
      </c>
      <c r="E35" s="13" t="s">
        <v>21</v>
      </c>
      <c r="F35" s="14" t="s">
        <v>35</v>
      </c>
      <c r="G35" s="11"/>
      <c r="H35" s="4">
        <f>SUM(G35:G38)</f>
        <v>3</v>
      </c>
      <c r="I35" s="4">
        <f>0.7*H35</f>
        <v>2.1</v>
      </c>
      <c r="J35" s="8"/>
      <c r="K35" s="16">
        <f>(J35*G35)+(J36*G36)+(J37*G37)+(J38*G38)</f>
        <v>224.5</v>
      </c>
      <c r="L35" s="17">
        <f>K35/100</f>
        <v>2.245</v>
      </c>
      <c r="M35" s="18" t="s">
        <v>36</v>
      </c>
    </row>
    <row r="36" ht="15.75" customHeight="1">
      <c r="A36" s="19"/>
      <c r="B36" s="19"/>
      <c r="C36" s="19"/>
      <c r="D36" s="19"/>
      <c r="E36" s="19"/>
      <c r="F36" s="20" t="s">
        <v>24</v>
      </c>
      <c r="G36" s="9">
        <v>1.0</v>
      </c>
      <c r="H36" s="19"/>
      <c r="I36" s="19"/>
      <c r="J36" s="9">
        <v>72.5</v>
      </c>
      <c r="K36" s="19"/>
      <c r="L36" s="19"/>
      <c r="M36" s="19"/>
    </row>
    <row r="37" ht="15.75" customHeight="1">
      <c r="A37" s="19"/>
      <c r="B37" s="19"/>
      <c r="C37" s="19"/>
      <c r="D37" s="19"/>
      <c r="E37" s="19"/>
      <c r="F37" s="20" t="s">
        <v>25</v>
      </c>
      <c r="G37" s="9">
        <v>1.0</v>
      </c>
      <c r="H37" s="19"/>
      <c r="I37" s="19"/>
      <c r="J37" s="9">
        <v>72.0</v>
      </c>
      <c r="K37" s="19"/>
      <c r="L37" s="19"/>
      <c r="M37" s="19"/>
    </row>
    <row r="38" ht="15.75" customHeight="1">
      <c r="A38" s="7"/>
      <c r="B38" s="7"/>
      <c r="C38" s="7"/>
      <c r="D38" s="7"/>
      <c r="E38" s="7"/>
      <c r="F38" s="20" t="s">
        <v>26</v>
      </c>
      <c r="G38" s="9">
        <v>1.0</v>
      </c>
      <c r="H38" s="7"/>
      <c r="I38" s="7"/>
      <c r="J38" s="9">
        <v>80.0</v>
      </c>
      <c r="K38" s="7"/>
      <c r="L38" s="7"/>
      <c r="M38" s="7"/>
    </row>
    <row r="39" ht="15.75" customHeight="1">
      <c r="A39" s="12" t="s">
        <v>37</v>
      </c>
      <c r="B39" s="13" t="s">
        <v>20</v>
      </c>
      <c r="C39" s="13">
        <v>4.0</v>
      </c>
      <c r="D39" s="13">
        <v>8.0</v>
      </c>
      <c r="E39" s="13" t="s">
        <v>21</v>
      </c>
      <c r="F39" s="14" t="s">
        <v>35</v>
      </c>
      <c r="G39" s="11">
        <v>15.0</v>
      </c>
      <c r="H39" s="4">
        <f>SUM(G39:G42)</f>
        <v>18</v>
      </c>
      <c r="I39" s="13">
        <f>0.7*H39</f>
        <v>12.6</v>
      </c>
      <c r="J39" s="8">
        <v>75.0</v>
      </c>
      <c r="K39" s="16">
        <f>(J39*G39)+(J40*G40)+(J41*G41)+(J42*G42)</f>
        <v>1349.5</v>
      </c>
      <c r="L39" s="17">
        <f>K39/100</f>
        <v>13.495</v>
      </c>
      <c r="M39" s="18" t="s">
        <v>246</v>
      </c>
    </row>
    <row r="40" ht="15.75" customHeight="1">
      <c r="A40" s="19"/>
      <c r="B40" s="19"/>
      <c r="C40" s="19"/>
      <c r="D40" s="19"/>
      <c r="E40" s="19"/>
      <c r="F40" s="20" t="s">
        <v>24</v>
      </c>
      <c r="G40" s="9">
        <v>1.0</v>
      </c>
      <c r="H40" s="19"/>
      <c r="I40" s="19"/>
      <c r="J40" s="9">
        <v>72.5</v>
      </c>
      <c r="K40" s="19"/>
      <c r="L40" s="19"/>
      <c r="M40" s="19"/>
    </row>
    <row r="41" ht="15.75" customHeight="1">
      <c r="A41" s="19"/>
      <c r="B41" s="19"/>
      <c r="C41" s="19"/>
      <c r="D41" s="19"/>
      <c r="E41" s="19"/>
      <c r="F41" s="20" t="s">
        <v>25</v>
      </c>
      <c r="G41" s="9">
        <v>1.0</v>
      </c>
      <c r="H41" s="19"/>
      <c r="I41" s="19"/>
      <c r="J41" s="9">
        <v>72.0</v>
      </c>
      <c r="K41" s="19"/>
      <c r="L41" s="19"/>
      <c r="M41" s="19"/>
    </row>
    <row r="42" ht="15.75" customHeight="1">
      <c r="A42" s="7"/>
      <c r="B42" s="7"/>
      <c r="C42" s="7"/>
      <c r="D42" s="7"/>
      <c r="E42" s="7"/>
      <c r="F42" s="20" t="s">
        <v>26</v>
      </c>
      <c r="G42" s="9">
        <v>1.0</v>
      </c>
      <c r="H42" s="7"/>
      <c r="I42" s="7"/>
      <c r="J42" s="9">
        <v>80.0</v>
      </c>
      <c r="K42" s="7"/>
      <c r="L42" s="7"/>
      <c r="M42" s="7"/>
    </row>
    <row r="43" ht="15.75" customHeight="1">
      <c r="A43" s="12" t="s">
        <v>39</v>
      </c>
      <c r="B43" s="13" t="s">
        <v>20</v>
      </c>
      <c r="C43" s="13">
        <v>4.0</v>
      </c>
      <c r="D43" s="13">
        <v>9.0</v>
      </c>
      <c r="E43" s="13" t="s">
        <v>21</v>
      </c>
      <c r="F43" s="14" t="s">
        <v>35</v>
      </c>
      <c r="G43" s="11">
        <v>15.0</v>
      </c>
      <c r="H43" s="4">
        <f>SUM(G43:G46)</f>
        <v>18</v>
      </c>
      <c r="I43" s="13">
        <f>0.7*H43</f>
        <v>12.6</v>
      </c>
      <c r="J43" s="8">
        <v>75.0</v>
      </c>
      <c r="K43" s="16">
        <f>(J43*G43)+(J44*G44)+(J45*G45)+(J46*G46)</f>
        <v>1349.5</v>
      </c>
      <c r="L43" s="17">
        <f>K43/100</f>
        <v>13.495</v>
      </c>
      <c r="M43" s="18" t="s">
        <v>247</v>
      </c>
    </row>
    <row r="44" ht="15.75" customHeight="1">
      <c r="A44" s="19"/>
      <c r="B44" s="19"/>
      <c r="C44" s="19"/>
      <c r="D44" s="19"/>
      <c r="E44" s="19"/>
      <c r="F44" s="20" t="s">
        <v>24</v>
      </c>
      <c r="G44" s="9">
        <v>1.0</v>
      </c>
      <c r="H44" s="19"/>
      <c r="I44" s="19"/>
      <c r="J44" s="9">
        <v>72.5</v>
      </c>
      <c r="K44" s="19"/>
      <c r="L44" s="19"/>
      <c r="M44" s="19"/>
    </row>
    <row r="45" ht="15.75" customHeight="1">
      <c r="A45" s="19"/>
      <c r="B45" s="19"/>
      <c r="C45" s="19"/>
      <c r="D45" s="19"/>
      <c r="E45" s="19"/>
      <c r="F45" s="20" t="s">
        <v>25</v>
      </c>
      <c r="G45" s="9">
        <v>1.0</v>
      </c>
      <c r="H45" s="19"/>
      <c r="I45" s="19"/>
      <c r="J45" s="9">
        <v>72.0</v>
      </c>
      <c r="K45" s="19"/>
      <c r="L45" s="19"/>
      <c r="M45" s="19"/>
    </row>
    <row r="46" ht="15.75" customHeight="1">
      <c r="A46" s="7"/>
      <c r="B46" s="7"/>
      <c r="C46" s="7"/>
      <c r="D46" s="7"/>
      <c r="E46" s="7"/>
      <c r="F46" s="20" t="s">
        <v>26</v>
      </c>
      <c r="G46" s="9">
        <v>1.0</v>
      </c>
      <c r="H46" s="7"/>
      <c r="I46" s="7"/>
      <c r="J46" s="9">
        <v>80.0</v>
      </c>
      <c r="K46" s="7"/>
      <c r="L46" s="7"/>
      <c r="M46" s="7"/>
    </row>
    <row r="47" ht="15.75" customHeight="1">
      <c r="A47" s="13">
        <v>15.0</v>
      </c>
      <c r="B47" s="13" t="s">
        <v>20</v>
      </c>
      <c r="C47" s="13">
        <v>5.0</v>
      </c>
      <c r="D47" s="13">
        <v>10.0</v>
      </c>
      <c r="E47" s="13" t="s">
        <v>21</v>
      </c>
      <c r="F47" s="14" t="s">
        <v>35</v>
      </c>
      <c r="G47" s="9"/>
      <c r="H47" s="4">
        <f>SUM(G47:G50)</f>
        <v>3</v>
      </c>
      <c r="I47" s="13">
        <f>0.7*H47</f>
        <v>2.1</v>
      </c>
      <c r="J47" s="9"/>
      <c r="K47" s="16">
        <f>(J47*G47)+(J48*G48)+(J49*G49)+(J50*G50)</f>
        <v>224.5</v>
      </c>
      <c r="L47" s="17">
        <f>K47/100</f>
        <v>2.245</v>
      </c>
      <c r="M47" s="18" t="s">
        <v>96</v>
      </c>
    </row>
    <row r="48" ht="15.75" customHeight="1">
      <c r="A48" s="19"/>
      <c r="B48" s="19"/>
      <c r="C48" s="19"/>
      <c r="D48" s="19"/>
      <c r="E48" s="19"/>
      <c r="F48" s="20" t="s">
        <v>24</v>
      </c>
      <c r="G48" s="9">
        <v>1.0</v>
      </c>
      <c r="H48" s="19"/>
      <c r="I48" s="19"/>
      <c r="J48" s="9">
        <v>72.5</v>
      </c>
      <c r="K48" s="19"/>
      <c r="L48" s="19"/>
      <c r="M48" s="19"/>
    </row>
    <row r="49" ht="15.75" customHeight="1">
      <c r="A49" s="19"/>
      <c r="B49" s="19"/>
      <c r="C49" s="19"/>
      <c r="D49" s="19"/>
      <c r="E49" s="19"/>
      <c r="F49" s="20" t="s">
        <v>25</v>
      </c>
      <c r="G49" s="9">
        <v>1.0</v>
      </c>
      <c r="H49" s="19"/>
      <c r="I49" s="19"/>
      <c r="J49" s="9">
        <v>72.0</v>
      </c>
      <c r="K49" s="19"/>
      <c r="L49" s="19"/>
      <c r="M49" s="19"/>
    </row>
    <row r="50" ht="15.75" customHeight="1">
      <c r="A50" s="19"/>
      <c r="B50" s="19"/>
      <c r="C50" s="19"/>
      <c r="D50" s="19"/>
      <c r="E50" s="19"/>
      <c r="F50" s="20" t="s">
        <v>26</v>
      </c>
      <c r="G50" s="9">
        <v>1.0</v>
      </c>
      <c r="H50" s="7"/>
      <c r="I50" s="7"/>
      <c r="J50" s="9">
        <v>80.0</v>
      </c>
      <c r="K50" s="7"/>
      <c r="L50" s="7"/>
      <c r="M50" s="7"/>
    </row>
    <row r="51" ht="15.75" customHeight="1">
      <c r="A51" s="24">
        <v>16.0</v>
      </c>
      <c r="B51" s="25" t="s">
        <v>35</v>
      </c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6"/>
    </row>
    <row r="52" ht="15.75" customHeight="1">
      <c r="A52" s="27" t="s">
        <v>42</v>
      </c>
      <c r="B52" s="26"/>
      <c r="C52" s="26"/>
      <c r="D52" s="26"/>
      <c r="E52" s="26"/>
      <c r="F52" s="26"/>
      <c r="G52" s="6"/>
      <c r="H52" s="28">
        <f t="shared" ref="H52:L52" si="1">SUM(H10:H50)</f>
        <v>100</v>
      </c>
      <c r="I52" s="29">
        <f t="shared" si="1"/>
        <v>70</v>
      </c>
      <c r="J52" s="28">
        <f t="shared" si="1"/>
        <v>2535</v>
      </c>
      <c r="K52" s="30">
        <f t="shared" si="1"/>
        <v>7245</v>
      </c>
      <c r="L52" s="31">
        <f t="shared" si="1"/>
        <v>72.45</v>
      </c>
      <c r="M52" s="14"/>
    </row>
    <row r="53" ht="15.75" customHeight="1">
      <c r="A53" s="32" t="s">
        <v>43</v>
      </c>
      <c r="B53" s="26"/>
      <c r="C53" s="26"/>
      <c r="D53" s="26"/>
      <c r="E53" s="26"/>
      <c r="F53" s="26"/>
      <c r="G53" s="26"/>
      <c r="H53" s="26"/>
      <c r="I53" s="26"/>
      <c r="J53" s="26"/>
      <c r="K53" s="6"/>
      <c r="L53" s="33"/>
      <c r="M53" s="34" t="s">
        <v>399</v>
      </c>
    </row>
    <row r="54" ht="15.75" customHeight="1">
      <c r="A54" s="3"/>
      <c r="G54" s="3"/>
    </row>
    <row r="55" ht="15.75" customHeight="1">
      <c r="A55" s="3"/>
      <c r="G55" s="3"/>
      <c r="J55" s="35" t="s">
        <v>45</v>
      </c>
    </row>
    <row r="56" ht="15.75" customHeight="1">
      <c r="A56" s="3"/>
      <c r="G56" s="3"/>
      <c r="J56" s="11" t="s">
        <v>46</v>
      </c>
      <c r="K56" s="11" t="s">
        <v>47</v>
      </c>
      <c r="L56" s="11" t="s">
        <v>48</v>
      </c>
    </row>
    <row r="57" ht="15.75" customHeight="1">
      <c r="A57" s="3"/>
      <c r="G57" s="3"/>
      <c r="J57" s="36" t="s">
        <v>400</v>
      </c>
      <c r="K57" s="11" t="s">
        <v>50</v>
      </c>
      <c r="L57" s="11">
        <v>4.0</v>
      </c>
    </row>
    <row r="58" ht="15.75" customHeight="1">
      <c r="A58" s="3"/>
      <c r="G58" s="3"/>
      <c r="J58" s="36" t="s">
        <v>401</v>
      </c>
      <c r="K58" s="11" t="s">
        <v>52</v>
      </c>
      <c r="L58" s="11">
        <v>3.0</v>
      </c>
    </row>
    <row r="59" ht="15.75" customHeight="1">
      <c r="A59" s="3"/>
      <c r="G59" s="3"/>
      <c r="J59" s="36" t="s">
        <v>402</v>
      </c>
      <c r="K59" s="11" t="s">
        <v>54</v>
      </c>
      <c r="L59" s="11">
        <v>2.0</v>
      </c>
    </row>
    <row r="60" ht="15.75" customHeight="1">
      <c r="A60" s="3"/>
      <c r="G60" s="3"/>
      <c r="J60" s="36" t="s">
        <v>403</v>
      </c>
      <c r="K60" s="11" t="s">
        <v>56</v>
      </c>
      <c r="L60" s="11">
        <v>1.0</v>
      </c>
    </row>
    <row r="61" ht="15.75" customHeight="1">
      <c r="A61" s="3"/>
      <c r="G61" s="3"/>
      <c r="J61" s="36" t="s">
        <v>404</v>
      </c>
      <c r="K61" s="11" t="s">
        <v>58</v>
      </c>
      <c r="L61" s="11">
        <v>0.0</v>
      </c>
    </row>
    <row r="62" ht="15.75" customHeight="1">
      <c r="A62" s="3"/>
      <c r="G62" s="3"/>
    </row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21">
    <mergeCell ref="L7:L8"/>
    <mergeCell ref="M7:M8"/>
    <mergeCell ref="J7:J8"/>
    <mergeCell ref="K7:K8"/>
    <mergeCell ref="K10:K13"/>
    <mergeCell ref="L10:L13"/>
    <mergeCell ref="M10:M13"/>
    <mergeCell ref="L14:L17"/>
    <mergeCell ref="M14:M17"/>
    <mergeCell ref="H18:H21"/>
    <mergeCell ref="H22:H25"/>
    <mergeCell ref="H30:H33"/>
    <mergeCell ref="H35:H38"/>
    <mergeCell ref="H39:H42"/>
    <mergeCell ref="H43:H46"/>
    <mergeCell ref="H47:H50"/>
    <mergeCell ref="I22:I25"/>
    <mergeCell ref="I30:I33"/>
    <mergeCell ref="I35:I38"/>
    <mergeCell ref="I39:I42"/>
    <mergeCell ref="I43:I46"/>
    <mergeCell ref="I47:I50"/>
    <mergeCell ref="H7:H8"/>
    <mergeCell ref="I7:I8"/>
    <mergeCell ref="H10:H13"/>
    <mergeCell ref="I10:I13"/>
    <mergeCell ref="H14:H17"/>
    <mergeCell ref="I14:I17"/>
    <mergeCell ref="I18:I21"/>
    <mergeCell ref="A14:A17"/>
    <mergeCell ref="B14:B17"/>
    <mergeCell ref="C14:C17"/>
    <mergeCell ref="D14:D17"/>
    <mergeCell ref="E14:E17"/>
    <mergeCell ref="B18:B21"/>
    <mergeCell ref="E18:E21"/>
    <mergeCell ref="A18:A21"/>
    <mergeCell ref="A22:A25"/>
    <mergeCell ref="B22:B25"/>
    <mergeCell ref="C22:C25"/>
    <mergeCell ref="D22:D25"/>
    <mergeCell ref="E22:E25"/>
    <mergeCell ref="A26:A29"/>
    <mergeCell ref="C35:C38"/>
    <mergeCell ref="D35:D38"/>
    <mergeCell ref="A30:A33"/>
    <mergeCell ref="B30:B33"/>
    <mergeCell ref="C30:C33"/>
    <mergeCell ref="D30:D33"/>
    <mergeCell ref="E30:E33"/>
    <mergeCell ref="B35:B38"/>
    <mergeCell ref="E35:E38"/>
    <mergeCell ref="B43:B46"/>
    <mergeCell ref="C43:C46"/>
    <mergeCell ref="A47:A50"/>
    <mergeCell ref="B47:B50"/>
    <mergeCell ref="C47:C50"/>
    <mergeCell ref="D43:D46"/>
    <mergeCell ref="E43:E46"/>
    <mergeCell ref="D47:D50"/>
    <mergeCell ref="E47:E50"/>
    <mergeCell ref="A35:A38"/>
    <mergeCell ref="A39:A42"/>
    <mergeCell ref="B39:B42"/>
    <mergeCell ref="C39:C42"/>
    <mergeCell ref="D39:D42"/>
    <mergeCell ref="E39:E42"/>
    <mergeCell ref="A43:A46"/>
    <mergeCell ref="K14:K17"/>
    <mergeCell ref="K18:K21"/>
    <mergeCell ref="L18:L21"/>
    <mergeCell ref="M18:M21"/>
    <mergeCell ref="K22:K25"/>
    <mergeCell ref="L22:L25"/>
    <mergeCell ref="M22:M25"/>
    <mergeCell ref="L43:L46"/>
    <mergeCell ref="M43:M46"/>
    <mergeCell ref="K47:K50"/>
    <mergeCell ref="L47:L50"/>
    <mergeCell ref="M47:M50"/>
    <mergeCell ref="K35:K38"/>
    <mergeCell ref="L35:L38"/>
    <mergeCell ref="M35:M38"/>
    <mergeCell ref="K39:K42"/>
    <mergeCell ref="L39:L42"/>
    <mergeCell ref="M39:M42"/>
    <mergeCell ref="K43:K46"/>
    <mergeCell ref="E7:E8"/>
    <mergeCell ref="F7:G7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A10:A13"/>
    <mergeCell ref="B10:B13"/>
    <mergeCell ref="C10:C13"/>
    <mergeCell ref="D10:D13"/>
    <mergeCell ref="E10:E13"/>
    <mergeCell ref="C18:C21"/>
    <mergeCell ref="D18:D21"/>
    <mergeCell ref="B26:B29"/>
    <mergeCell ref="C26:C29"/>
    <mergeCell ref="D26:D29"/>
    <mergeCell ref="E26:E29"/>
    <mergeCell ref="H26:H29"/>
    <mergeCell ref="I26:I29"/>
    <mergeCell ref="K26:K29"/>
    <mergeCell ref="L26:L29"/>
    <mergeCell ref="M26:M29"/>
    <mergeCell ref="K30:K33"/>
    <mergeCell ref="L30:L33"/>
    <mergeCell ref="M30:M33"/>
    <mergeCell ref="B34:M34"/>
    <mergeCell ref="B51:M51"/>
    <mergeCell ref="A52:G52"/>
    <mergeCell ref="A53:K53"/>
  </mergeCells>
  <printOptions/>
  <pageMargins bottom="0.75" footer="0.0" header="0.0" left="0.7" right="0.7" top="0.75"/>
  <pageSetup orientation="landscape"/>
  <drawing r:id="rId1"/>
</worksheet>
</file>

<file path=xl/worksheets/sheet4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4" width="8.71"/>
    <col customWidth="1" min="5" max="5" width="14.57"/>
    <col customWidth="1" min="6" max="7" width="13.14"/>
    <col customWidth="1" min="8" max="8" width="8.71"/>
    <col customWidth="1" min="9" max="9" width="12.57"/>
    <col customWidth="1" min="10" max="10" width="10.0"/>
    <col customWidth="1" min="11" max="11" width="14.0"/>
    <col customWidth="1" min="12" max="12" width="12.43"/>
    <col customWidth="1" min="13" max="13" width="41.14"/>
    <col customWidth="1" min="14" max="26" width="8.71"/>
  </cols>
  <sheetData>
    <row r="1">
      <c r="A1" s="1" t="s">
        <v>0</v>
      </c>
    </row>
    <row r="2">
      <c r="A2" s="1" t="s">
        <v>405</v>
      </c>
    </row>
    <row r="3">
      <c r="A3" s="1" t="s">
        <v>406</v>
      </c>
    </row>
    <row r="4">
      <c r="A4" s="1" t="s">
        <v>3</v>
      </c>
    </row>
    <row r="5">
      <c r="A5" s="1" t="s">
        <v>4</v>
      </c>
    </row>
    <row r="6">
      <c r="A6" s="3"/>
      <c r="G6" s="3"/>
    </row>
    <row r="7">
      <c r="A7" s="4" t="s">
        <v>5</v>
      </c>
      <c r="B7" s="4" t="s">
        <v>6</v>
      </c>
      <c r="C7" s="4" t="s">
        <v>7</v>
      </c>
      <c r="D7" s="4" t="s">
        <v>8</v>
      </c>
      <c r="E7" s="4" t="s">
        <v>9</v>
      </c>
      <c r="F7" s="5" t="s">
        <v>10</v>
      </c>
      <c r="G7" s="6"/>
      <c r="H7" s="4" t="s">
        <v>11</v>
      </c>
      <c r="I7" s="4" t="s">
        <v>12</v>
      </c>
      <c r="J7" s="4" t="s">
        <v>13</v>
      </c>
      <c r="K7" s="4" t="s">
        <v>14</v>
      </c>
      <c r="L7" s="4" t="s">
        <v>15</v>
      </c>
      <c r="M7" s="4" t="s">
        <v>16</v>
      </c>
    </row>
    <row r="8">
      <c r="A8" s="7"/>
      <c r="B8" s="7"/>
      <c r="C8" s="7"/>
      <c r="D8" s="7"/>
      <c r="E8" s="7"/>
      <c r="F8" s="8" t="s">
        <v>17</v>
      </c>
      <c r="G8" s="9" t="s">
        <v>18</v>
      </c>
      <c r="H8" s="7"/>
      <c r="I8" s="7"/>
      <c r="J8" s="7"/>
      <c r="K8" s="7"/>
      <c r="L8" s="7"/>
      <c r="M8" s="7"/>
    </row>
    <row r="9">
      <c r="A9" s="8">
        <v>1.0</v>
      </c>
      <c r="B9" s="8">
        <v>2.0</v>
      </c>
      <c r="C9" s="8">
        <v>3.0</v>
      </c>
      <c r="D9" s="8">
        <v>4.0</v>
      </c>
      <c r="E9" s="8">
        <v>5.0</v>
      </c>
      <c r="F9" s="10">
        <v>6.0</v>
      </c>
      <c r="G9" s="11">
        <v>7.0</v>
      </c>
      <c r="H9" s="8">
        <v>8.0</v>
      </c>
      <c r="I9" s="8">
        <v>9.0</v>
      </c>
      <c r="J9" s="8">
        <v>10.0</v>
      </c>
      <c r="K9" s="8">
        <v>11.0</v>
      </c>
      <c r="L9" s="8">
        <v>12.0</v>
      </c>
      <c r="M9" s="8">
        <v>13.0</v>
      </c>
    </row>
    <row r="10">
      <c r="A10" s="12" t="s">
        <v>19</v>
      </c>
      <c r="B10" s="13" t="s">
        <v>20</v>
      </c>
      <c r="C10" s="13">
        <v>1.0</v>
      </c>
      <c r="D10" s="13">
        <v>1.0</v>
      </c>
      <c r="E10" s="13" t="s">
        <v>21</v>
      </c>
      <c r="F10" s="14" t="s">
        <v>22</v>
      </c>
      <c r="G10" s="11"/>
      <c r="H10" s="4">
        <v>3.0</v>
      </c>
      <c r="I10" s="15">
        <f>0.7*H10</f>
        <v>2.1</v>
      </c>
      <c r="J10" s="8"/>
      <c r="K10" s="16">
        <f>(J10*G10)+(J11*G11)+(J12*G12)+(J13*G13)</f>
        <v>224.5</v>
      </c>
      <c r="L10" s="17">
        <f>K10/100</f>
        <v>2.245</v>
      </c>
      <c r="M10" s="18" t="s">
        <v>23</v>
      </c>
    </row>
    <row r="11">
      <c r="A11" s="19"/>
      <c r="B11" s="19"/>
      <c r="C11" s="19"/>
      <c r="D11" s="19"/>
      <c r="E11" s="19"/>
      <c r="F11" s="20" t="s">
        <v>24</v>
      </c>
      <c r="G11" s="9">
        <v>1.0</v>
      </c>
      <c r="H11" s="19"/>
      <c r="I11" s="19"/>
      <c r="J11" s="9">
        <v>72.5</v>
      </c>
      <c r="K11" s="19"/>
      <c r="L11" s="19"/>
      <c r="M11" s="19"/>
    </row>
    <row r="12">
      <c r="A12" s="19"/>
      <c r="B12" s="19"/>
      <c r="C12" s="19"/>
      <c r="D12" s="19"/>
      <c r="E12" s="19"/>
      <c r="F12" s="20" t="s">
        <v>25</v>
      </c>
      <c r="G12" s="9">
        <v>1.0</v>
      </c>
      <c r="H12" s="19"/>
      <c r="I12" s="19"/>
      <c r="J12" s="9">
        <v>72.0</v>
      </c>
      <c r="K12" s="19"/>
      <c r="L12" s="19"/>
      <c r="M12" s="19"/>
    </row>
    <row r="13">
      <c r="A13" s="7"/>
      <c r="B13" s="7"/>
      <c r="C13" s="7"/>
      <c r="D13" s="7"/>
      <c r="E13" s="7"/>
      <c r="F13" s="20" t="s">
        <v>26</v>
      </c>
      <c r="G13" s="9">
        <v>1.0</v>
      </c>
      <c r="H13" s="7"/>
      <c r="I13" s="7"/>
      <c r="J13" s="9">
        <v>80.0</v>
      </c>
      <c r="K13" s="7"/>
      <c r="L13" s="7"/>
      <c r="M13" s="7"/>
    </row>
    <row r="14">
      <c r="A14" s="13">
        <v>3.0</v>
      </c>
      <c r="B14" s="13" t="s">
        <v>20</v>
      </c>
      <c r="C14" s="13">
        <v>2.0</v>
      </c>
      <c r="D14" s="13">
        <v>2.0</v>
      </c>
      <c r="E14" s="13" t="s">
        <v>21</v>
      </c>
      <c r="F14" s="14" t="s">
        <v>22</v>
      </c>
      <c r="G14" s="11"/>
      <c r="H14" s="4">
        <f>SUM(G14:G17)</f>
        <v>3</v>
      </c>
      <c r="I14" s="4">
        <f>0.7*H14</f>
        <v>2.1</v>
      </c>
      <c r="J14" s="8"/>
      <c r="K14" s="16">
        <f>(J14*G14)+(J15*G15)+(J16*G16)+(J17*G17)</f>
        <v>224.5</v>
      </c>
      <c r="L14" s="21">
        <f>K14/100</f>
        <v>2.245</v>
      </c>
      <c r="M14" s="18" t="s">
        <v>27</v>
      </c>
    </row>
    <row r="15">
      <c r="A15" s="19"/>
      <c r="B15" s="19"/>
      <c r="C15" s="19"/>
      <c r="D15" s="19"/>
      <c r="E15" s="19"/>
      <c r="F15" s="20" t="s">
        <v>24</v>
      </c>
      <c r="G15" s="9">
        <v>1.0</v>
      </c>
      <c r="H15" s="19"/>
      <c r="I15" s="19"/>
      <c r="J15" s="9">
        <v>72.5</v>
      </c>
      <c r="K15" s="19"/>
      <c r="L15" s="19"/>
      <c r="M15" s="19"/>
    </row>
    <row r="16">
      <c r="A16" s="19"/>
      <c r="B16" s="19"/>
      <c r="C16" s="19"/>
      <c r="D16" s="19"/>
      <c r="E16" s="19"/>
      <c r="F16" s="20" t="s">
        <v>25</v>
      </c>
      <c r="G16" s="9">
        <v>1.0</v>
      </c>
      <c r="H16" s="19"/>
      <c r="I16" s="19"/>
      <c r="J16" s="9">
        <v>72.0</v>
      </c>
      <c r="K16" s="19"/>
      <c r="L16" s="19"/>
      <c r="M16" s="19"/>
    </row>
    <row r="17">
      <c r="A17" s="7"/>
      <c r="B17" s="7"/>
      <c r="C17" s="7"/>
      <c r="D17" s="7"/>
      <c r="E17" s="7"/>
      <c r="F17" s="20" t="s">
        <v>26</v>
      </c>
      <c r="G17" s="9">
        <v>1.0</v>
      </c>
      <c r="H17" s="7"/>
      <c r="I17" s="7"/>
      <c r="J17" s="9">
        <v>80.0</v>
      </c>
      <c r="K17" s="7"/>
      <c r="L17" s="7"/>
      <c r="M17" s="7"/>
    </row>
    <row r="18">
      <c r="A18" s="13">
        <v>4.0</v>
      </c>
      <c r="B18" s="13" t="s">
        <v>20</v>
      </c>
      <c r="C18" s="13">
        <v>3.0</v>
      </c>
      <c r="D18" s="13">
        <v>3.0</v>
      </c>
      <c r="E18" s="13" t="s">
        <v>21</v>
      </c>
      <c r="F18" s="14" t="s">
        <v>28</v>
      </c>
      <c r="G18" s="11">
        <v>15.0</v>
      </c>
      <c r="H18" s="4">
        <f>SUM(G18:G21)</f>
        <v>18</v>
      </c>
      <c r="I18" s="4">
        <f>0.7*H18</f>
        <v>12.6</v>
      </c>
      <c r="J18" s="8">
        <v>78.0</v>
      </c>
      <c r="K18" s="16">
        <f>(J18*G18)+(J19*G19)+(J20*G20)+(J21*G21)</f>
        <v>1394.5</v>
      </c>
      <c r="L18" s="21">
        <f>K18/100</f>
        <v>13.945</v>
      </c>
      <c r="M18" s="18" t="s">
        <v>94</v>
      </c>
    </row>
    <row r="19">
      <c r="A19" s="19"/>
      <c r="B19" s="19"/>
      <c r="C19" s="19"/>
      <c r="D19" s="19"/>
      <c r="E19" s="19"/>
      <c r="F19" s="20" t="s">
        <v>24</v>
      </c>
      <c r="G19" s="9">
        <v>1.0</v>
      </c>
      <c r="H19" s="19"/>
      <c r="I19" s="19"/>
      <c r="J19" s="9">
        <v>72.5</v>
      </c>
      <c r="K19" s="19"/>
      <c r="L19" s="19"/>
      <c r="M19" s="19"/>
    </row>
    <row r="20">
      <c r="A20" s="19"/>
      <c r="B20" s="19"/>
      <c r="C20" s="19"/>
      <c r="D20" s="19"/>
      <c r="E20" s="19"/>
      <c r="F20" s="20" t="s">
        <v>25</v>
      </c>
      <c r="G20" s="9">
        <v>1.0</v>
      </c>
      <c r="H20" s="19"/>
      <c r="I20" s="19"/>
      <c r="J20" s="9">
        <v>72.0</v>
      </c>
      <c r="K20" s="19"/>
      <c r="L20" s="19"/>
      <c r="M20" s="19"/>
    </row>
    <row r="21" ht="15.75" customHeight="1">
      <c r="A21" s="7"/>
      <c r="B21" s="7"/>
      <c r="C21" s="7"/>
      <c r="D21" s="7"/>
      <c r="E21" s="7"/>
      <c r="F21" s="20" t="s">
        <v>26</v>
      </c>
      <c r="G21" s="9">
        <v>1.0</v>
      </c>
      <c r="H21" s="7"/>
      <c r="I21" s="7"/>
      <c r="J21" s="9">
        <v>80.0</v>
      </c>
      <c r="K21" s="7"/>
      <c r="L21" s="7"/>
      <c r="M21" s="7"/>
    </row>
    <row r="22" ht="15.75" customHeight="1">
      <c r="A22" s="13">
        <v>5.0</v>
      </c>
      <c r="B22" s="13" t="s">
        <v>20</v>
      </c>
      <c r="C22" s="13">
        <v>5.0</v>
      </c>
      <c r="D22" s="13">
        <v>4.0</v>
      </c>
      <c r="E22" s="13" t="s">
        <v>21</v>
      </c>
      <c r="F22" s="14" t="s">
        <v>22</v>
      </c>
      <c r="G22" s="11">
        <v>25.0</v>
      </c>
      <c r="H22" s="4">
        <f>SUM(G22:G25)</f>
        <v>28</v>
      </c>
      <c r="I22" s="4">
        <f>0.7*H22</f>
        <v>19.6</v>
      </c>
      <c r="J22" s="8">
        <v>75.0</v>
      </c>
      <c r="K22" s="16">
        <f>(J22*G22)+(J23*G23)+(J24*G24)+(J25*G25)</f>
        <v>2099.5</v>
      </c>
      <c r="L22" s="21">
        <f>K22/100</f>
        <v>20.995</v>
      </c>
      <c r="M22" s="18" t="s">
        <v>280</v>
      </c>
    </row>
    <row r="23" ht="15.75" customHeight="1">
      <c r="A23" s="19"/>
      <c r="B23" s="19"/>
      <c r="C23" s="19"/>
      <c r="D23" s="19"/>
      <c r="E23" s="19"/>
      <c r="F23" s="20" t="s">
        <v>24</v>
      </c>
      <c r="G23" s="9">
        <v>1.0</v>
      </c>
      <c r="H23" s="19"/>
      <c r="I23" s="19"/>
      <c r="J23" s="9">
        <v>72.5</v>
      </c>
      <c r="K23" s="19"/>
      <c r="L23" s="19"/>
      <c r="M23" s="19"/>
    </row>
    <row r="24" ht="15.75" customHeight="1">
      <c r="A24" s="19"/>
      <c r="B24" s="19"/>
      <c r="C24" s="19"/>
      <c r="D24" s="19"/>
      <c r="E24" s="19"/>
      <c r="F24" s="20" t="s">
        <v>25</v>
      </c>
      <c r="G24" s="9">
        <v>1.0</v>
      </c>
      <c r="H24" s="19"/>
      <c r="I24" s="19"/>
      <c r="J24" s="9">
        <v>72.0</v>
      </c>
      <c r="K24" s="19"/>
      <c r="L24" s="19"/>
      <c r="M24" s="19"/>
    </row>
    <row r="25" ht="15.75" customHeight="1">
      <c r="A25" s="7"/>
      <c r="B25" s="7"/>
      <c r="C25" s="7"/>
      <c r="D25" s="7"/>
      <c r="E25" s="7"/>
      <c r="F25" s="20" t="s">
        <v>26</v>
      </c>
      <c r="G25" s="9">
        <v>1.0</v>
      </c>
      <c r="H25" s="7"/>
      <c r="I25" s="7"/>
      <c r="J25" s="9">
        <v>80.0</v>
      </c>
      <c r="K25" s="7"/>
      <c r="L25" s="7"/>
      <c r="M25" s="7"/>
    </row>
    <row r="26" ht="15.75" customHeight="1">
      <c r="A26" s="13">
        <v>6.0</v>
      </c>
      <c r="B26" s="13" t="s">
        <v>20</v>
      </c>
      <c r="C26" s="13">
        <v>5.0</v>
      </c>
      <c r="D26" s="13">
        <v>5.0</v>
      </c>
      <c r="E26" s="13" t="s">
        <v>31</v>
      </c>
      <c r="F26" s="14" t="s">
        <v>22</v>
      </c>
      <c r="G26" s="9"/>
      <c r="H26" s="4">
        <f>SUM(G26:G29)</f>
        <v>3</v>
      </c>
      <c r="I26" s="4">
        <f>0.7*H26</f>
        <v>2.1</v>
      </c>
      <c r="J26" s="9"/>
      <c r="K26" s="16">
        <f>(J26*G26)+(J27*G27)+(J28*G28)+(J29*G29)</f>
        <v>224.5</v>
      </c>
      <c r="L26" s="21">
        <f>K26/100</f>
        <v>2.245</v>
      </c>
      <c r="M26" s="18" t="s">
        <v>72</v>
      </c>
    </row>
    <row r="27" ht="15.75" customHeight="1">
      <c r="A27" s="19"/>
      <c r="B27" s="19"/>
      <c r="C27" s="19"/>
      <c r="D27" s="19"/>
      <c r="E27" s="19"/>
      <c r="F27" s="20" t="s">
        <v>24</v>
      </c>
      <c r="G27" s="9">
        <v>1.0</v>
      </c>
      <c r="H27" s="19"/>
      <c r="I27" s="19"/>
      <c r="J27" s="9">
        <v>72.5</v>
      </c>
      <c r="K27" s="19"/>
      <c r="L27" s="19"/>
      <c r="M27" s="19"/>
    </row>
    <row r="28" ht="15.75" customHeight="1">
      <c r="A28" s="19"/>
      <c r="B28" s="19"/>
      <c r="C28" s="19"/>
      <c r="D28" s="19"/>
      <c r="E28" s="19"/>
      <c r="F28" s="20" t="s">
        <v>25</v>
      </c>
      <c r="G28" s="9">
        <v>1.0</v>
      </c>
      <c r="H28" s="19"/>
      <c r="I28" s="19"/>
      <c r="J28" s="9">
        <v>72.0</v>
      </c>
      <c r="K28" s="19"/>
      <c r="L28" s="19"/>
      <c r="M28" s="19"/>
    </row>
    <row r="29" ht="15.75" customHeight="1">
      <c r="A29" s="7"/>
      <c r="B29" s="7"/>
      <c r="C29" s="7"/>
      <c r="D29" s="7"/>
      <c r="E29" s="7"/>
      <c r="F29" s="20" t="s">
        <v>26</v>
      </c>
      <c r="G29" s="9">
        <v>1.0</v>
      </c>
      <c r="H29" s="7"/>
      <c r="I29" s="7"/>
      <c r="J29" s="9">
        <v>80.0</v>
      </c>
      <c r="K29" s="7"/>
      <c r="L29" s="7"/>
      <c r="M29" s="7"/>
    </row>
    <row r="30" ht="15.75" customHeight="1">
      <c r="A30" s="13">
        <v>7.0</v>
      </c>
      <c r="B30" s="13" t="s">
        <v>20</v>
      </c>
      <c r="C30" s="13">
        <v>5.0</v>
      </c>
      <c r="D30" s="13">
        <v>6.0</v>
      </c>
      <c r="E30" s="13" t="s">
        <v>21</v>
      </c>
      <c r="F30" s="14" t="s">
        <v>22</v>
      </c>
      <c r="G30" s="11"/>
      <c r="H30" s="4">
        <f>SUM(G30:G33)</f>
        <v>3</v>
      </c>
      <c r="I30" s="4">
        <f>0.7*H30</f>
        <v>2.1</v>
      </c>
      <c r="J30" s="8"/>
      <c r="K30" s="16">
        <f>(J30*G30)+(J31*G31)+(J32*G32)+(J33*G33)</f>
        <v>224.5</v>
      </c>
      <c r="L30" s="21">
        <f>K30/100</f>
        <v>2.245</v>
      </c>
      <c r="M30" s="18" t="s">
        <v>33</v>
      </c>
    </row>
    <row r="31" ht="15.75" customHeight="1">
      <c r="A31" s="19"/>
      <c r="B31" s="19"/>
      <c r="C31" s="19"/>
      <c r="D31" s="19"/>
      <c r="E31" s="19"/>
      <c r="F31" s="20" t="s">
        <v>24</v>
      </c>
      <c r="G31" s="9">
        <v>1.0</v>
      </c>
      <c r="H31" s="19"/>
      <c r="I31" s="19"/>
      <c r="J31" s="9">
        <v>72.5</v>
      </c>
      <c r="K31" s="19"/>
      <c r="L31" s="19"/>
      <c r="M31" s="19"/>
    </row>
    <row r="32" ht="15.75" customHeight="1">
      <c r="A32" s="19"/>
      <c r="B32" s="19"/>
      <c r="C32" s="19"/>
      <c r="D32" s="19"/>
      <c r="E32" s="19"/>
      <c r="F32" s="20" t="s">
        <v>25</v>
      </c>
      <c r="G32" s="9">
        <v>1.0</v>
      </c>
      <c r="H32" s="19"/>
      <c r="I32" s="19"/>
      <c r="J32" s="9">
        <v>72.0</v>
      </c>
      <c r="K32" s="19"/>
      <c r="L32" s="19"/>
      <c r="M32" s="19"/>
    </row>
    <row r="33" ht="15.75" customHeight="1">
      <c r="A33" s="7"/>
      <c r="B33" s="7"/>
      <c r="C33" s="7"/>
      <c r="D33" s="7"/>
      <c r="E33" s="7"/>
      <c r="F33" s="20" t="s">
        <v>26</v>
      </c>
      <c r="G33" s="9">
        <v>1.0</v>
      </c>
      <c r="H33" s="7"/>
      <c r="I33" s="7"/>
      <c r="J33" s="9">
        <v>80.0</v>
      </c>
      <c r="K33" s="7"/>
      <c r="L33" s="7"/>
      <c r="M33" s="7"/>
    </row>
    <row r="34" ht="15.75" customHeight="1">
      <c r="A34" s="24">
        <v>8.0</v>
      </c>
      <c r="B34" s="25" t="s">
        <v>22</v>
      </c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6"/>
    </row>
    <row r="35" ht="15.75" customHeight="1">
      <c r="A35" s="12" t="s">
        <v>34</v>
      </c>
      <c r="B35" s="13" t="s">
        <v>20</v>
      </c>
      <c r="C35" s="13">
        <v>4.0</v>
      </c>
      <c r="D35" s="13">
        <v>7.0</v>
      </c>
      <c r="E35" s="13" t="s">
        <v>21</v>
      </c>
      <c r="F35" s="14" t="s">
        <v>35</v>
      </c>
      <c r="G35" s="11"/>
      <c r="H35" s="4">
        <f>SUM(G35:G38)</f>
        <v>3</v>
      </c>
      <c r="I35" s="4">
        <f>0.7*H35</f>
        <v>2.1</v>
      </c>
      <c r="J35" s="8"/>
      <c r="K35" s="16">
        <f>(J35*G35)+(J36*G36)+(J37*G37)+(J38*G38)</f>
        <v>224.5</v>
      </c>
      <c r="L35" s="17">
        <f>K35/100</f>
        <v>2.245</v>
      </c>
      <c r="M35" s="18" t="s">
        <v>36</v>
      </c>
    </row>
    <row r="36" ht="15.75" customHeight="1">
      <c r="A36" s="19"/>
      <c r="B36" s="19"/>
      <c r="C36" s="19"/>
      <c r="D36" s="19"/>
      <c r="E36" s="19"/>
      <c r="F36" s="20" t="s">
        <v>24</v>
      </c>
      <c r="G36" s="9">
        <v>1.0</v>
      </c>
      <c r="H36" s="19"/>
      <c r="I36" s="19"/>
      <c r="J36" s="9">
        <v>72.5</v>
      </c>
      <c r="K36" s="19"/>
      <c r="L36" s="19"/>
      <c r="M36" s="19"/>
    </row>
    <row r="37" ht="15.75" customHeight="1">
      <c r="A37" s="19"/>
      <c r="B37" s="19"/>
      <c r="C37" s="19"/>
      <c r="D37" s="19"/>
      <c r="E37" s="19"/>
      <c r="F37" s="20" t="s">
        <v>25</v>
      </c>
      <c r="G37" s="9">
        <v>1.0</v>
      </c>
      <c r="H37" s="19"/>
      <c r="I37" s="19"/>
      <c r="J37" s="9">
        <v>72.0</v>
      </c>
      <c r="K37" s="19"/>
      <c r="L37" s="19"/>
      <c r="M37" s="19"/>
    </row>
    <row r="38" ht="15.75" customHeight="1">
      <c r="A38" s="7"/>
      <c r="B38" s="7"/>
      <c r="C38" s="7"/>
      <c r="D38" s="7"/>
      <c r="E38" s="7"/>
      <c r="F38" s="20" t="s">
        <v>26</v>
      </c>
      <c r="G38" s="9">
        <v>1.0</v>
      </c>
      <c r="H38" s="7"/>
      <c r="I38" s="7"/>
      <c r="J38" s="9">
        <v>80.0</v>
      </c>
      <c r="K38" s="7"/>
      <c r="L38" s="7"/>
      <c r="M38" s="7"/>
    </row>
    <row r="39" ht="15.75" customHeight="1">
      <c r="A39" s="12" t="s">
        <v>37</v>
      </c>
      <c r="B39" s="13" t="s">
        <v>20</v>
      </c>
      <c r="C39" s="13">
        <v>4.0</v>
      </c>
      <c r="D39" s="13">
        <v>8.0</v>
      </c>
      <c r="E39" s="13" t="s">
        <v>21</v>
      </c>
      <c r="F39" s="14" t="s">
        <v>35</v>
      </c>
      <c r="G39" s="11">
        <v>15.0</v>
      </c>
      <c r="H39" s="4">
        <f>SUM(G39:G42)</f>
        <v>18</v>
      </c>
      <c r="I39" s="13">
        <f>0.7*H39</f>
        <v>12.6</v>
      </c>
      <c r="J39" s="8">
        <v>90.0</v>
      </c>
      <c r="K39" s="16">
        <f>(J39*G39)+(J40*G40)+(J41*G41)+(J42*G42)</f>
        <v>1574.5</v>
      </c>
      <c r="L39" s="17">
        <f>K39/100</f>
        <v>15.745</v>
      </c>
      <c r="M39" s="18" t="s">
        <v>295</v>
      </c>
    </row>
    <row r="40" ht="15.75" customHeight="1">
      <c r="A40" s="19"/>
      <c r="B40" s="19"/>
      <c r="C40" s="19"/>
      <c r="D40" s="19"/>
      <c r="E40" s="19"/>
      <c r="F40" s="20" t="s">
        <v>24</v>
      </c>
      <c r="G40" s="9">
        <v>1.0</v>
      </c>
      <c r="H40" s="19"/>
      <c r="I40" s="19"/>
      <c r="J40" s="9">
        <v>72.5</v>
      </c>
      <c r="K40" s="19"/>
      <c r="L40" s="19"/>
      <c r="M40" s="19"/>
    </row>
    <row r="41" ht="15.75" customHeight="1">
      <c r="A41" s="19"/>
      <c r="B41" s="19"/>
      <c r="C41" s="19"/>
      <c r="D41" s="19"/>
      <c r="E41" s="19"/>
      <c r="F41" s="20" t="s">
        <v>25</v>
      </c>
      <c r="G41" s="9">
        <v>1.0</v>
      </c>
      <c r="H41" s="19"/>
      <c r="I41" s="19"/>
      <c r="J41" s="9">
        <v>72.0</v>
      </c>
      <c r="K41" s="19"/>
      <c r="L41" s="19"/>
      <c r="M41" s="19"/>
    </row>
    <row r="42" ht="15.75" customHeight="1">
      <c r="A42" s="7"/>
      <c r="B42" s="7"/>
      <c r="C42" s="7"/>
      <c r="D42" s="7"/>
      <c r="E42" s="7"/>
      <c r="F42" s="20" t="s">
        <v>26</v>
      </c>
      <c r="G42" s="9">
        <v>1.0</v>
      </c>
      <c r="H42" s="7"/>
      <c r="I42" s="7"/>
      <c r="J42" s="9">
        <v>80.0</v>
      </c>
      <c r="K42" s="7"/>
      <c r="L42" s="7"/>
      <c r="M42" s="7"/>
    </row>
    <row r="43" ht="15.75" customHeight="1">
      <c r="A43" s="12" t="s">
        <v>39</v>
      </c>
      <c r="B43" s="13" t="s">
        <v>20</v>
      </c>
      <c r="C43" s="13">
        <v>4.0</v>
      </c>
      <c r="D43" s="13">
        <v>9.0</v>
      </c>
      <c r="E43" s="13" t="s">
        <v>21</v>
      </c>
      <c r="F43" s="14" t="s">
        <v>35</v>
      </c>
      <c r="G43" s="11">
        <v>15.0</v>
      </c>
      <c r="H43" s="4">
        <f>SUM(G43:G46)</f>
        <v>18</v>
      </c>
      <c r="I43" s="13">
        <f>0.7*H43</f>
        <v>12.6</v>
      </c>
      <c r="J43" s="8">
        <v>90.0</v>
      </c>
      <c r="K43" s="16">
        <f>(J43*G43)+(J44*G44)+(J45*G45)+(J46*G46)</f>
        <v>1574.5</v>
      </c>
      <c r="L43" s="17">
        <f>K43/100</f>
        <v>15.745</v>
      </c>
      <c r="M43" s="18" t="s">
        <v>407</v>
      </c>
    </row>
    <row r="44" ht="15.75" customHeight="1">
      <c r="A44" s="19"/>
      <c r="B44" s="19"/>
      <c r="C44" s="19"/>
      <c r="D44" s="19"/>
      <c r="E44" s="19"/>
      <c r="F44" s="20" t="s">
        <v>24</v>
      </c>
      <c r="G44" s="9">
        <v>1.0</v>
      </c>
      <c r="H44" s="19"/>
      <c r="I44" s="19"/>
      <c r="J44" s="9">
        <v>72.5</v>
      </c>
      <c r="K44" s="19"/>
      <c r="L44" s="19"/>
      <c r="M44" s="19"/>
    </row>
    <row r="45" ht="15.75" customHeight="1">
      <c r="A45" s="19"/>
      <c r="B45" s="19"/>
      <c r="C45" s="19"/>
      <c r="D45" s="19"/>
      <c r="E45" s="19"/>
      <c r="F45" s="20" t="s">
        <v>25</v>
      </c>
      <c r="G45" s="9">
        <v>1.0</v>
      </c>
      <c r="H45" s="19"/>
      <c r="I45" s="19"/>
      <c r="J45" s="9">
        <v>72.0</v>
      </c>
      <c r="K45" s="19"/>
      <c r="L45" s="19"/>
      <c r="M45" s="19"/>
    </row>
    <row r="46" ht="15.75" customHeight="1">
      <c r="A46" s="7"/>
      <c r="B46" s="7"/>
      <c r="C46" s="7"/>
      <c r="D46" s="7"/>
      <c r="E46" s="7"/>
      <c r="F46" s="20" t="s">
        <v>26</v>
      </c>
      <c r="G46" s="9">
        <v>1.0</v>
      </c>
      <c r="H46" s="7"/>
      <c r="I46" s="7"/>
      <c r="J46" s="9">
        <v>80.0</v>
      </c>
      <c r="K46" s="7"/>
      <c r="L46" s="7"/>
      <c r="M46" s="7"/>
    </row>
    <row r="47" ht="15.75" customHeight="1">
      <c r="A47" s="13">
        <v>15.0</v>
      </c>
      <c r="B47" s="13" t="s">
        <v>20</v>
      </c>
      <c r="C47" s="13">
        <v>5.0</v>
      </c>
      <c r="D47" s="13">
        <v>10.0</v>
      </c>
      <c r="E47" s="13" t="s">
        <v>21</v>
      </c>
      <c r="F47" s="14" t="s">
        <v>35</v>
      </c>
      <c r="G47" s="9"/>
      <c r="H47" s="4">
        <f>SUM(G47:G50)</f>
        <v>3</v>
      </c>
      <c r="I47" s="13">
        <f>0.7*H47</f>
        <v>2.1</v>
      </c>
      <c r="J47" s="9"/>
      <c r="K47" s="16">
        <f>(J47*G47)+(J48*G48)+(J49*G49)+(J50*G50)</f>
        <v>224.5</v>
      </c>
      <c r="L47" s="17">
        <f>K47/100</f>
        <v>2.245</v>
      </c>
      <c r="M47" s="18" t="s">
        <v>96</v>
      </c>
    </row>
    <row r="48" ht="15.75" customHeight="1">
      <c r="A48" s="19"/>
      <c r="B48" s="19"/>
      <c r="C48" s="19"/>
      <c r="D48" s="19"/>
      <c r="E48" s="19"/>
      <c r="F48" s="20" t="s">
        <v>24</v>
      </c>
      <c r="G48" s="9">
        <v>1.0</v>
      </c>
      <c r="H48" s="19"/>
      <c r="I48" s="19"/>
      <c r="J48" s="9">
        <v>72.5</v>
      </c>
      <c r="K48" s="19"/>
      <c r="L48" s="19"/>
      <c r="M48" s="19"/>
    </row>
    <row r="49" ht="15.75" customHeight="1">
      <c r="A49" s="19"/>
      <c r="B49" s="19"/>
      <c r="C49" s="19"/>
      <c r="D49" s="19"/>
      <c r="E49" s="19"/>
      <c r="F49" s="20" t="s">
        <v>25</v>
      </c>
      <c r="G49" s="9">
        <v>1.0</v>
      </c>
      <c r="H49" s="19"/>
      <c r="I49" s="19"/>
      <c r="J49" s="9">
        <v>72.0</v>
      </c>
      <c r="K49" s="19"/>
      <c r="L49" s="19"/>
      <c r="M49" s="19"/>
    </row>
    <row r="50" ht="15.75" customHeight="1">
      <c r="A50" s="19"/>
      <c r="B50" s="19"/>
      <c r="C50" s="19"/>
      <c r="D50" s="19"/>
      <c r="E50" s="19"/>
      <c r="F50" s="20" t="s">
        <v>26</v>
      </c>
      <c r="G50" s="9">
        <v>1.0</v>
      </c>
      <c r="H50" s="7"/>
      <c r="I50" s="7"/>
      <c r="J50" s="9">
        <v>80.0</v>
      </c>
      <c r="K50" s="7"/>
      <c r="L50" s="7"/>
      <c r="M50" s="7"/>
    </row>
    <row r="51" ht="15.75" customHeight="1">
      <c r="A51" s="24">
        <v>16.0</v>
      </c>
      <c r="B51" s="25" t="s">
        <v>35</v>
      </c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6"/>
    </row>
    <row r="52" ht="15.75" customHeight="1">
      <c r="A52" s="27" t="s">
        <v>42</v>
      </c>
      <c r="B52" s="26"/>
      <c r="C52" s="26"/>
      <c r="D52" s="26"/>
      <c r="E52" s="26"/>
      <c r="F52" s="26"/>
      <c r="G52" s="6"/>
      <c r="H52" s="28">
        <f t="shared" ref="H52:L52" si="1">SUM(H10:H50)</f>
        <v>100</v>
      </c>
      <c r="I52" s="29">
        <f t="shared" si="1"/>
        <v>70</v>
      </c>
      <c r="J52" s="28">
        <f t="shared" si="1"/>
        <v>2578</v>
      </c>
      <c r="K52" s="30">
        <f t="shared" si="1"/>
        <v>7990</v>
      </c>
      <c r="L52" s="31">
        <f t="shared" si="1"/>
        <v>79.9</v>
      </c>
      <c r="M52" s="14"/>
    </row>
    <row r="53" ht="15.75" customHeight="1">
      <c r="A53" s="32" t="s">
        <v>43</v>
      </c>
      <c r="B53" s="26"/>
      <c r="C53" s="26"/>
      <c r="D53" s="26"/>
      <c r="E53" s="26"/>
      <c r="F53" s="26"/>
      <c r="G53" s="26"/>
      <c r="H53" s="26"/>
      <c r="I53" s="26"/>
      <c r="J53" s="26"/>
      <c r="K53" s="6"/>
      <c r="L53" s="33"/>
      <c r="M53" s="34" t="s">
        <v>191</v>
      </c>
    </row>
    <row r="54" ht="15.75" customHeight="1">
      <c r="A54" s="3"/>
      <c r="G54" s="3"/>
    </row>
    <row r="55" ht="15.75" customHeight="1">
      <c r="A55" s="3"/>
      <c r="G55" s="3"/>
      <c r="J55" s="35" t="s">
        <v>45</v>
      </c>
    </row>
    <row r="56" ht="15.75" customHeight="1">
      <c r="A56" s="3"/>
      <c r="G56" s="3"/>
      <c r="J56" s="11" t="s">
        <v>46</v>
      </c>
      <c r="K56" s="11" t="s">
        <v>47</v>
      </c>
      <c r="L56" s="11" t="s">
        <v>48</v>
      </c>
    </row>
    <row r="57" ht="15.75" customHeight="1">
      <c r="A57" s="3"/>
      <c r="G57" s="3"/>
      <c r="J57" s="36" t="s">
        <v>408</v>
      </c>
      <c r="K57" s="11" t="s">
        <v>50</v>
      </c>
      <c r="L57" s="11">
        <v>4.0</v>
      </c>
    </row>
    <row r="58" ht="15.75" customHeight="1">
      <c r="A58" s="3"/>
      <c r="G58" s="3"/>
      <c r="J58" s="36" t="s">
        <v>409</v>
      </c>
      <c r="K58" s="11" t="s">
        <v>52</v>
      </c>
      <c r="L58" s="11">
        <v>3.0</v>
      </c>
    </row>
    <row r="59" ht="15.75" customHeight="1">
      <c r="A59" s="3"/>
      <c r="G59" s="3"/>
      <c r="J59" s="36" t="s">
        <v>410</v>
      </c>
      <c r="K59" s="11" t="s">
        <v>54</v>
      </c>
      <c r="L59" s="11">
        <v>2.0</v>
      </c>
    </row>
    <row r="60" ht="15.75" customHeight="1">
      <c r="A60" s="3"/>
      <c r="G60" s="3"/>
      <c r="J60" s="36" t="s">
        <v>411</v>
      </c>
      <c r="K60" s="11" t="s">
        <v>56</v>
      </c>
      <c r="L60" s="11">
        <v>1.0</v>
      </c>
    </row>
    <row r="61" ht="15.75" customHeight="1">
      <c r="A61" s="3"/>
      <c r="G61" s="3"/>
      <c r="J61" s="36" t="s">
        <v>412</v>
      </c>
      <c r="K61" s="11" t="s">
        <v>58</v>
      </c>
      <c r="L61" s="11">
        <v>0.0</v>
      </c>
    </row>
    <row r="62" ht="15.75" customHeight="1">
      <c r="A62" s="3"/>
      <c r="G62" s="3"/>
    </row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21">
    <mergeCell ref="L7:L8"/>
    <mergeCell ref="M7:M8"/>
    <mergeCell ref="J7:J8"/>
    <mergeCell ref="K7:K8"/>
    <mergeCell ref="K10:K13"/>
    <mergeCell ref="L10:L13"/>
    <mergeCell ref="M10:M13"/>
    <mergeCell ref="L14:L17"/>
    <mergeCell ref="M14:M17"/>
    <mergeCell ref="H18:H21"/>
    <mergeCell ref="H22:H25"/>
    <mergeCell ref="H30:H33"/>
    <mergeCell ref="H35:H38"/>
    <mergeCell ref="H39:H42"/>
    <mergeCell ref="H43:H46"/>
    <mergeCell ref="H47:H50"/>
    <mergeCell ref="I22:I25"/>
    <mergeCell ref="I30:I33"/>
    <mergeCell ref="I35:I38"/>
    <mergeCell ref="I39:I42"/>
    <mergeCell ref="I43:I46"/>
    <mergeCell ref="I47:I50"/>
    <mergeCell ref="H7:H8"/>
    <mergeCell ref="I7:I8"/>
    <mergeCell ref="H10:H13"/>
    <mergeCell ref="I10:I13"/>
    <mergeCell ref="H14:H17"/>
    <mergeCell ref="I14:I17"/>
    <mergeCell ref="I18:I21"/>
    <mergeCell ref="A14:A17"/>
    <mergeCell ref="B14:B17"/>
    <mergeCell ref="C14:C17"/>
    <mergeCell ref="D14:D17"/>
    <mergeCell ref="E14:E17"/>
    <mergeCell ref="B18:B21"/>
    <mergeCell ref="E18:E21"/>
    <mergeCell ref="A18:A21"/>
    <mergeCell ref="A22:A25"/>
    <mergeCell ref="B22:B25"/>
    <mergeCell ref="C22:C25"/>
    <mergeCell ref="D22:D25"/>
    <mergeCell ref="E22:E25"/>
    <mergeCell ref="A26:A29"/>
    <mergeCell ref="C35:C38"/>
    <mergeCell ref="D35:D38"/>
    <mergeCell ref="A30:A33"/>
    <mergeCell ref="B30:B33"/>
    <mergeCell ref="C30:C33"/>
    <mergeCell ref="D30:D33"/>
    <mergeCell ref="E30:E33"/>
    <mergeCell ref="B35:B38"/>
    <mergeCell ref="E35:E38"/>
    <mergeCell ref="B43:B46"/>
    <mergeCell ref="C43:C46"/>
    <mergeCell ref="A47:A50"/>
    <mergeCell ref="B47:B50"/>
    <mergeCell ref="C47:C50"/>
    <mergeCell ref="D43:D46"/>
    <mergeCell ref="E43:E46"/>
    <mergeCell ref="D47:D50"/>
    <mergeCell ref="E47:E50"/>
    <mergeCell ref="A35:A38"/>
    <mergeCell ref="A39:A42"/>
    <mergeCell ref="B39:B42"/>
    <mergeCell ref="C39:C42"/>
    <mergeCell ref="D39:D42"/>
    <mergeCell ref="E39:E42"/>
    <mergeCell ref="A43:A46"/>
    <mergeCell ref="K14:K17"/>
    <mergeCell ref="K18:K21"/>
    <mergeCell ref="L18:L21"/>
    <mergeCell ref="M18:M21"/>
    <mergeCell ref="K22:K25"/>
    <mergeCell ref="L22:L25"/>
    <mergeCell ref="M22:M25"/>
    <mergeCell ref="L43:L46"/>
    <mergeCell ref="M43:M46"/>
    <mergeCell ref="K47:K50"/>
    <mergeCell ref="L47:L50"/>
    <mergeCell ref="M47:M50"/>
    <mergeCell ref="K35:K38"/>
    <mergeCell ref="L35:L38"/>
    <mergeCell ref="M35:M38"/>
    <mergeCell ref="K39:K42"/>
    <mergeCell ref="L39:L42"/>
    <mergeCell ref="M39:M42"/>
    <mergeCell ref="K43:K46"/>
    <mergeCell ref="E7:E8"/>
    <mergeCell ref="F7:G7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A10:A13"/>
    <mergeCell ref="B10:B13"/>
    <mergeCell ref="C10:C13"/>
    <mergeCell ref="D10:D13"/>
    <mergeCell ref="E10:E13"/>
    <mergeCell ref="C18:C21"/>
    <mergeCell ref="D18:D21"/>
    <mergeCell ref="B26:B29"/>
    <mergeCell ref="C26:C29"/>
    <mergeCell ref="D26:D29"/>
    <mergeCell ref="E26:E29"/>
    <mergeCell ref="H26:H29"/>
    <mergeCell ref="I26:I29"/>
    <mergeCell ref="K26:K29"/>
    <mergeCell ref="L26:L29"/>
    <mergeCell ref="M26:M29"/>
    <mergeCell ref="K30:K33"/>
    <mergeCell ref="L30:L33"/>
    <mergeCell ref="M30:M33"/>
    <mergeCell ref="B34:M34"/>
    <mergeCell ref="B51:M51"/>
    <mergeCell ref="A52:G52"/>
    <mergeCell ref="A53:K53"/>
  </mergeCells>
  <printOptions/>
  <pageMargins bottom="0.75" footer="0.0" header="0.0" left="0.7" right="0.7" top="0.75"/>
  <pageSetup orientation="landscape"/>
  <drawing r:id="rId1"/>
</worksheet>
</file>

<file path=xl/worksheets/sheet4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4" width="8.71"/>
    <col customWidth="1" min="5" max="5" width="14.57"/>
    <col customWidth="1" min="6" max="7" width="13.14"/>
    <col customWidth="1" min="8" max="8" width="8.71"/>
    <col customWidth="1" min="9" max="9" width="12.57"/>
    <col customWidth="1" min="10" max="10" width="10.0"/>
    <col customWidth="1" min="11" max="11" width="14.0"/>
    <col customWidth="1" min="12" max="12" width="12.43"/>
    <col customWidth="1" min="13" max="13" width="41.14"/>
    <col customWidth="1" min="14" max="26" width="8.71"/>
  </cols>
  <sheetData>
    <row r="1">
      <c r="A1" s="1" t="s">
        <v>0</v>
      </c>
    </row>
    <row r="2">
      <c r="A2" s="1" t="s">
        <v>413</v>
      </c>
    </row>
    <row r="3">
      <c r="A3" s="1" t="s">
        <v>414</v>
      </c>
    </row>
    <row r="4">
      <c r="A4" s="1" t="s">
        <v>3</v>
      </c>
    </row>
    <row r="5">
      <c r="A5" s="1" t="s">
        <v>4</v>
      </c>
    </row>
    <row r="6">
      <c r="A6" s="3"/>
      <c r="G6" s="3"/>
    </row>
    <row r="7">
      <c r="A7" s="4" t="s">
        <v>5</v>
      </c>
      <c r="B7" s="4" t="s">
        <v>6</v>
      </c>
      <c r="C7" s="4" t="s">
        <v>7</v>
      </c>
      <c r="D7" s="4" t="s">
        <v>8</v>
      </c>
      <c r="E7" s="4" t="s">
        <v>9</v>
      </c>
      <c r="F7" s="5" t="s">
        <v>10</v>
      </c>
      <c r="G7" s="6"/>
      <c r="H7" s="4" t="s">
        <v>11</v>
      </c>
      <c r="I7" s="4" t="s">
        <v>12</v>
      </c>
      <c r="J7" s="4" t="s">
        <v>13</v>
      </c>
      <c r="K7" s="4" t="s">
        <v>14</v>
      </c>
      <c r="L7" s="4" t="s">
        <v>15</v>
      </c>
      <c r="M7" s="4" t="s">
        <v>16</v>
      </c>
    </row>
    <row r="8">
      <c r="A8" s="7"/>
      <c r="B8" s="7"/>
      <c r="C8" s="7"/>
      <c r="D8" s="7"/>
      <c r="E8" s="7"/>
      <c r="F8" s="8" t="s">
        <v>17</v>
      </c>
      <c r="G8" s="9" t="s">
        <v>18</v>
      </c>
      <c r="H8" s="7"/>
      <c r="I8" s="7"/>
      <c r="J8" s="7"/>
      <c r="K8" s="7"/>
      <c r="L8" s="7"/>
      <c r="M8" s="7"/>
    </row>
    <row r="9">
      <c r="A9" s="8">
        <v>1.0</v>
      </c>
      <c r="B9" s="8">
        <v>2.0</v>
      </c>
      <c r="C9" s="8">
        <v>3.0</v>
      </c>
      <c r="D9" s="8">
        <v>4.0</v>
      </c>
      <c r="E9" s="8">
        <v>5.0</v>
      </c>
      <c r="F9" s="10">
        <v>6.0</v>
      </c>
      <c r="G9" s="11">
        <v>7.0</v>
      </c>
      <c r="H9" s="8">
        <v>8.0</v>
      </c>
      <c r="I9" s="8">
        <v>9.0</v>
      </c>
      <c r="J9" s="8">
        <v>10.0</v>
      </c>
      <c r="K9" s="8">
        <v>11.0</v>
      </c>
      <c r="L9" s="8">
        <v>12.0</v>
      </c>
      <c r="M9" s="8">
        <v>13.0</v>
      </c>
    </row>
    <row r="10">
      <c r="A10" s="12" t="s">
        <v>19</v>
      </c>
      <c r="B10" s="13" t="s">
        <v>20</v>
      </c>
      <c r="C10" s="13">
        <v>1.0</v>
      </c>
      <c r="D10" s="13">
        <v>1.0</v>
      </c>
      <c r="E10" s="13" t="s">
        <v>21</v>
      </c>
      <c r="F10" s="14" t="s">
        <v>22</v>
      </c>
      <c r="G10" s="11"/>
      <c r="H10" s="4">
        <v>3.0</v>
      </c>
      <c r="I10" s="15">
        <f>0.7*H10</f>
        <v>2.1</v>
      </c>
      <c r="J10" s="8"/>
      <c r="K10" s="16">
        <f>(J10*G10)+(J11*G11)+(J12*G12)+(J13*G13)</f>
        <v>224.5</v>
      </c>
      <c r="L10" s="17">
        <f>K10/100</f>
        <v>2.245</v>
      </c>
      <c r="M10" s="18" t="s">
        <v>23</v>
      </c>
    </row>
    <row r="11">
      <c r="A11" s="19"/>
      <c r="B11" s="19"/>
      <c r="C11" s="19"/>
      <c r="D11" s="19"/>
      <c r="E11" s="19"/>
      <c r="F11" s="20" t="s">
        <v>24</v>
      </c>
      <c r="G11" s="9">
        <v>1.0</v>
      </c>
      <c r="H11" s="19"/>
      <c r="I11" s="19"/>
      <c r="J11" s="9">
        <v>72.5</v>
      </c>
      <c r="K11" s="19"/>
      <c r="L11" s="19"/>
      <c r="M11" s="19"/>
    </row>
    <row r="12">
      <c r="A12" s="19"/>
      <c r="B12" s="19"/>
      <c r="C12" s="19"/>
      <c r="D12" s="19"/>
      <c r="E12" s="19"/>
      <c r="F12" s="20" t="s">
        <v>25</v>
      </c>
      <c r="G12" s="9">
        <v>1.0</v>
      </c>
      <c r="H12" s="19"/>
      <c r="I12" s="19"/>
      <c r="J12" s="9">
        <v>72.0</v>
      </c>
      <c r="K12" s="19"/>
      <c r="L12" s="19"/>
      <c r="M12" s="19"/>
    </row>
    <row r="13">
      <c r="A13" s="7"/>
      <c r="B13" s="7"/>
      <c r="C13" s="7"/>
      <c r="D13" s="7"/>
      <c r="E13" s="7"/>
      <c r="F13" s="20" t="s">
        <v>26</v>
      </c>
      <c r="G13" s="9">
        <v>1.0</v>
      </c>
      <c r="H13" s="7"/>
      <c r="I13" s="7"/>
      <c r="J13" s="9">
        <v>80.0</v>
      </c>
      <c r="K13" s="7"/>
      <c r="L13" s="7"/>
      <c r="M13" s="7"/>
    </row>
    <row r="14">
      <c r="A14" s="13">
        <v>3.0</v>
      </c>
      <c r="B14" s="13" t="s">
        <v>20</v>
      </c>
      <c r="C14" s="13">
        <v>2.0</v>
      </c>
      <c r="D14" s="13">
        <v>2.0</v>
      </c>
      <c r="E14" s="13" t="s">
        <v>21</v>
      </c>
      <c r="F14" s="14" t="s">
        <v>22</v>
      </c>
      <c r="G14" s="11"/>
      <c r="H14" s="4">
        <f>SUM(G14:G17)</f>
        <v>3</v>
      </c>
      <c r="I14" s="4">
        <f>0.7*H14</f>
        <v>2.1</v>
      </c>
      <c r="J14" s="8"/>
      <c r="K14" s="16">
        <f>(J14*G14)+(J15*G15)+(J16*G16)+(J17*G17)</f>
        <v>224.5</v>
      </c>
      <c r="L14" s="21">
        <f>K14/100</f>
        <v>2.245</v>
      </c>
      <c r="M14" s="18" t="s">
        <v>27</v>
      </c>
    </row>
    <row r="15">
      <c r="A15" s="19"/>
      <c r="B15" s="19"/>
      <c r="C15" s="19"/>
      <c r="D15" s="19"/>
      <c r="E15" s="19"/>
      <c r="F15" s="20" t="s">
        <v>24</v>
      </c>
      <c r="G15" s="9">
        <v>1.0</v>
      </c>
      <c r="H15" s="19"/>
      <c r="I15" s="19"/>
      <c r="J15" s="9">
        <v>72.5</v>
      </c>
      <c r="K15" s="19"/>
      <c r="L15" s="19"/>
      <c r="M15" s="19"/>
    </row>
    <row r="16">
      <c r="A16" s="19"/>
      <c r="B16" s="19"/>
      <c r="C16" s="19"/>
      <c r="D16" s="19"/>
      <c r="E16" s="19"/>
      <c r="F16" s="20" t="s">
        <v>25</v>
      </c>
      <c r="G16" s="9">
        <v>1.0</v>
      </c>
      <c r="H16" s="19"/>
      <c r="I16" s="19"/>
      <c r="J16" s="9">
        <v>72.0</v>
      </c>
      <c r="K16" s="19"/>
      <c r="L16" s="19"/>
      <c r="M16" s="19"/>
    </row>
    <row r="17">
      <c r="A17" s="7"/>
      <c r="B17" s="7"/>
      <c r="C17" s="7"/>
      <c r="D17" s="7"/>
      <c r="E17" s="7"/>
      <c r="F17" s="20" t="s">
        <v>26</v>
      </c>
      <c r="G17" s="9">
        <v>1.0</v>
      </c>
      <c r="H17" s="7"/>
      <c r="I17" s="7"/>
      <c r="J17" s="9">
        <v>80.0</v>
      </c>
      <c r="K17" s="7"/>
      <c r="L17" s="7"/>
      <c r="M17" s="7"/>
    </row>
    <row r="18">
      <c r="A18" s="13">
        <v>4.0</v>
      </c>
      <c r="B18" s="13" t="s">
        <v>20</v>
      </c>
      <c r="C18" s="13">
        <v>3.0</v>
      </c>
      <c r="D18" s="13">
        <v>3.0</v>
      </c>
      <c r="E18" s="13" t="s">
        <v>21</v>
      </c>
      <c r="F18" s="14" t="s">
        <v>28</v>
      </c>
      <c r="G18" s="11">
        <v>15.0</v>
      </c>
      <c r="H18" s="4">
        <f>SUM(G18:G21)</f>
        <v>18</v>
      </c>
      <c r="I18" s="4">
        <f>0.7*H18</f>
        <v>12.6</v>
      </c>
      <c r="J18" s="8">
        <v>78.0</v>
      </c>
      <c r="K18" s="16">
        <f>(J18*G18)+(J19*G19)+(J20*G20)+(J21*G21)</f>
        <v>1394.5</v>
      </c>
      <c r="L18" s="21">
        <f>K18/100</f>
        <v>13.945</v>
      </c>
      <c r="M18" s="18" t="s">
        <v>94</v>
      </c>
    </row>
    <row r="19">
      <c r="A19" s="19"/>
      <c r="B19" s="19"/>
      <c r="C19" s="19"/>
      <c r="D19" s="19"/>
      <c r="E19" s="19"/>
      <c r="F19" s="20" t="s">
        <v>24</v>
      </c>
      <c r="G19" s="9">
        <v>1.0</v>
      </c>
      <c r="H19" s="19"/>
      <c r="I19" s="19"/>
      <c r="J19" s="9">
        <v>72.5</v>
      </c>
      <c r="K19" s="19"/>
      <c r="L19" s="19"/>
      <c r="M19" s="19"/>
    </row>
    <row r="20">
      <c r="A20" s="19"/>
      <c r="B20" s="19"/>
      <c r="C20" s="19"/>
      <c r="D20" s="19"/>
      <c r="E20" s="19"/>
      <c r="F20" s="20" t="s">
        <v>25</v>
      </c>
      <c r="G20" s="9">
        <v>1.0</v>
      </c>
      <c r="H20" s="19"/>
      <c r="I20" s="19"/>
      <c r="J20" s="9">
        <v>72.0</v>
      </c>
      <c r="K20" s="19"/>
      <c r="L20" s="19"/>
      <c r="M20" s="19"/>
    </row>
    <row r="21" ht="15.75" customHeight="1">
      <c r="A21" s="7"/>
      <c r="B21" s="7"/>
      <c r="C21" s="7"/>
      <c r="D21" s="7"/>
      <c r="E21" s="7"/>
      <c r="F21" s="20" t="s">
        <v>26</v>
      </c>
      <c r="G21" s="9">
        <v>1.0</v>
      </c>
      <c r="H21" s="7"/>
      <c r="I21" s="7"/>
      <c r="J21" s="9">
        <v>80.0</v>
      </c>
      <c r="K21" s="7"/>
      <c r="L21" s="7"/>
      <c r="M21" s="7"/>
    </row>
    <row r="22" ht="15.75" customHeight="1">
      <c r="A22" s="13">
        <v>5.0</v>
      </c>
      <c r="B22" s="13" t="s">
        <v>20</v>
      </c>
      <c r="C22" s="13">
        <v>5.0</v>
      </c>
      <c r="D22" s="13">
        <v>4.0</v>
      </c>
      <c r="E22" s="13" t="s">
        <v>21</v>
      </c>
      <c r="F22" s="14" t="s">
        <v>22</v>
      </c>
      <c r="G22" s="11">
        <v>25.0</v>
      </c>
      <c r="H22" s="4">
        <f>SUM(G22:G25)</f>
        <v>28</v>
      </c>
      <c r="I22" s="4">
        <f>0.7*H22</f>
        <v>19.6</v>
      </c>
      <c r="J22" s="8">
        <v>40.0</v>
      </c>
      <c r="K22" s="16">
        <f>(J22*G22)+(J23*G23)+(J24*G24)+(J25*G25)</f>
        <v>1224.5</v>
      </c>
      <c r="L22" s="21">
        <f>K22/100</f>
        <v>12.245</v>
      </c>
      <c r="M22" s="18" t="s">
        <v>280</v>
      </c>
    </row>
    <row r="23" ht="15.75" customHeight="1">
      <c r="A23" s="19"/>
      <c r="B23" s="19"/>
      <c r="C23" s="19"/>
      <c r="D23" s="19"/>
      <c r="E23" s="19"/>
      <c r="F23" s="20" t="s">
        <v>24</v>
      </c>
      <c r="G23" s="9">
        <v>1.0</v>
      </c>
      <c r="H23" s="19"/>
      <c r="I23" s="19"/>
      <c r="J23" s="9">
        <v>72.5</v>
      </c>
      <c r="K23" s="19"/>
      <c r="L23" s="19"/>
      <c r="M23" s="19"/>
    </row>
    <row r="24" ht="15.75" customHeight="1">
      <c r="A24" s="19"/>
      <c r="B24" s="19"/>
      <c r="C24" s="19"/>
      <c r="D24" s="19"/>
      <c r="E24" s="19"/>
      <c r="F24" s="20" t="s">
        <v>25</v>
      </c>
      <c r="G24" s="9">
        <v>1.0</v>
      </c>
      <c r="H24" s="19"/>
      <c r="I24" s="19"/>
      <c r="J24" s="9">
        <v>72.0</v>
      </c>
      <c r="K24" s="19"/>
      <c r="L24" s="19"/>
      <c r="M24" s="19"/>
    </row>
    <row r="25" ht="15.75" customHeight="1">
      <c r="A25" s="7"/>
      <c r="B25" s="7"/>
      <c r="C25" s="7"/>
      <c r="D25" s="7"/>
      <c r="E25" s="7"/>
      <c r="F25" s="20" t="s">
        <v>26</v>
      </c>
      <c r="G25" s="9">
        <v>1.0</v>
      </c>
      <c r="H25" s="7"/>
      <c r="I25" s="7"/>
      <c r="J25" s="9">
        <v>80.0</v>
      </c>
      <c r="K25" s="7"/>
      <c r="L25" s="7"/>
      <c r="M25" s="7"/>
    </row>
    <row r="26" ht="15.75" customHeight="1">
      <c r="A26" s="13">
        <v>6.0</v>
      </c>
      <c r="B26" s="13" t="s">
        <v>20</v>
      </c>
      <c r="C26" s="13">
        <v>5.0</v>
      </c>
      <c r="D26" s="13">
        <v>5.0</v>
      </c>
      <c r="E26" s="13" t="s">
        <v>31</v>
      </c>
      <c r="F26" s="14" t="s">
        <v>22</v>
      </c>
      <c r="G26" s="9"/>
      <c r="H26" s="4">
        <f>SUM(G26:G29)</f>
        <v>3</v>
      </c>
      <c r="I26" s="4">
        <f>0.7*H26</f>
        <v>2.1</v>
      </c>
      <c r="J26" s="9"/>
      <c r="K26" s="16">
        <f>(J26*G26)+(J27*G27)+(J28*G28)+(J29*G29)</f>
        <v>224.5</v>
      </c>
      <c r="L26" s="21">
        <f>K26/100</f>
        <v>2.245</v>
      </c>
      <c r="M26" s="18" t="s">
        <v>72</v>
      </c>
    </row>
    <row r="27" ht="15.75" customHeight="1">
      <c r="A27" s="19"/>
      <c r="B27" s="19"/>
      <c r="C27" s="19"/>
      <c r="D27" s="19"/>
      <c r="E27" s="19"/>
      <c r="F27" s="20" t="s">
        <v>24</v>
      </c>
      <c r="G27" s="9">
        <v>1.0</v>
      </c>
      <c r="H27" s="19"/>
      <c r="I27" s="19"/>
      <c r="J27" s="9">
        <v>72.5</v>
      </c>
      <c r="K27" s="19"/>
      <c r="L27" s="19"/>
      <c r="M27" s="19"/>
    </row>
    <row r="28" ht="15.75" customHeight="1">
      <c r="A28" s="19"/>
      <c r="B28" s="19"/>
      <c r="C28" s="19"/>
      <c r="D28" s="19"/>
      <c r="E28" s="19"/>
      <c r="F28" s="20" t="s">
        <v>25</v>
      </c>
      <c r="G28" s="9">
        <v>1.0</v>
      </c>
      <c r="H28" s="19"/>
      <c r="I28" s="19"/>
      <c r="J28" s="9">
        <v>72.0</v>
      </c>
      <c r="K28" s="19"/>
      <c r="L28" s="19"/>
      <c r="M28" s="19"/>
    </row>
    <row r="29" ht="15.75" customHeight="1">
      <c r="A29" s="7"/>
      <c r="B29" s="7"/>
      <c r="C29" s="7"/>
      <c r="D29" s="7"/>
      <c r="E29" s="7"/>
      <c r="F29" s="20" t="s">
        <v>26</v>
      </c>
      <c r="G29" s="9">
        <v>1.0</v>
      </c>
      <c r="H29" s="7"/>
      <c r="I29" s="7"/>
      <c r="J29" s="9">
        <v>80.0</v>
      </c>
      <c r="K29" s="7"/>
      <c r="L29" s="7"/>
      <c r="M29" s="7"/>
    </row>
    <row r="30" ht="15.75" customHeight="1">
      <c r="A30" s="13">
        <v>7.0</v>
      </c>
      <c r="B30" s="13" t="s">
        <v>20</v>
      </c>
      <c r="C30" s="13">
        <v>5.0</v>
      </c>
      <c r="D30" s="13">
        <v>6.0</v>
      </c>
      <c r="E30" s="13" t="s">
        <v>21</v>
      </c>
      <c r="F30" s="14" t="s">
        <v>22</v>
      </c>
      <c r="G30" s="11"/>
      <c r="H30" s="4">
        <f>SUM(G30:G33)</f>
        <v>3</v>
      </c>
      <c r="I30" s="4">
        <f>0.7*H30</f>
        <v>2.1</v>
      </c>
      <c r="J30" s="8"/>
      <c r="K30" s="16">
        <f>(J30*G30)+(J31*G31)+(J32*G32)+(J33*G33)</f>
        <v>224.5</v>
      </c>
      <c r="L30" s="21">
        <f>K30/100</f>
        <v>2.245</v>
      </c>
      <c r="M30" s="18" t="s">
        <v>33</v>
      </c>
    </row>
    <row r="31" ht="15.75" customHeight="1">
      <c r="A31" s="19"/>
      <c r="B31" s="19"/>
      <c r="C31" s="19"/>
      <c r="D31" s="19"/>
      <c r="E31" s="19"/>
      <c r="F31" s="20" t="s">
        <v>24</v>
      </c>
      <c r="G31" s="9">
        <v>1.0</v>
      </c>
      <c r="H31" s="19"/>
      <c r="I31" s="19"/>
      <c r="J31" s="9">
        <v>72.5</v>
      </c>
      <c r="K31" s="19"/>
      <c r="L31" s="19"/>
      <c r="M31" s="19"/>
    </row>
    <row r="32" ht="15.75" customHeight="1">
      <c r="A32" s="19"/>
      <c r="B32" s="19"/>
      <c r="C32" s="19"/>
      <c r="D32" s="19"/>
      <c r="E32" s="19"/>
      <c r="F32" s="20" t="s">
        <v>25</v>
      </c>
      <c r="G32" s="9">
        <v>1.0</v>
      </c>
      <c r="H32" s="19"/>
      <c r="I32" s="19"/>
      <c r="J32" s="9">
        <v>72.0</v>
      </c>
      <c r="K32" s="19"/>
      <c r="L32" s="19"/>
      <c r="M32" s="19"/>
    </row>
    <row r="33" ht="15.75" customHeight="1">
      <c r="A33" s="7"/>
      <c r="B33" s="7"/>
      <c r="C33" s="7"/>
      <c r="D33" s="7"/>
      <c r="E33" s="7"/>
      <c r="F33" s="20" t="s">
        <v>26</v>
      </c>
      <c r="G33" s="9">
        <v>1.0</v>
      </c>
      <c r="H33" s="7"/>
      <c r="I33" s="7"/>
      <c r="J33" s="9">
        <v>80.0</v>
      </c>
      <c r="K33" s="7"/>
      <c r="L33" s="7"/>
      <c r="M33" s="7"/>
    </row>
    <row r="34" ht="15.75" customHeight="1">
      <c r="A34" s="24">
        <v>8.0</v>
      </c>
      <c r="B34" s="25" t="s">
        <v>22</v>
      </c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6"/>
    </row>
    <row r="35" ht="15.75" customHeight="1">
      <c r="A35" s="12" t="s">
        <v>34</v>
      </c>
      <c r="B35" s="13" t="s">
        <v>20</v>
      </c>
      <c r="C35" s="13">
        <v>4.0</v>
      </c>
      <c r="D35" s="13">
        <v>7.0</v>
      </c>
      <c r="E35" s="13" t="s">
        <v>21</v>
      </c>
      <c r="F35" s="14" t="s">
        <v>35</v>
      </c>
      <c r="G35" s="11"/>
      <c r="H35" s="4">
        <f>SUM(G35:G38)</f>
        <v>3</v>
      </c>
      <c r="I35" s="4">
        <f>0.7*H35</f>
        <v>2.1</v>
      </c>
      <c r="J35" s="8"/>
      <c r="K35" s="16">
        <f>(J35*G35)+(J36*G36)+(J37*G37)+(J38*G38)</f>
        <v>224.5</v>
      </c>
      <c r="L35" s="17">
        <f>K35/100</f>
        <v>2.245</v>
      </c>
      <c r="M35" s="18" t="s">
        <v>36</v>
      </c>
    </row>
    <row r="36" ht="15.75" customHeight="1">
      <c r="A36" s="19"/>
      <c r="B36" s="19"/>
      <c r="C36" s="19"/>
      <c r="D36" s="19"/>
      <c r="E36" s="19"/>
      <c r="F36" s="20" t="s">
        <v>24</v>
      </c>
      <c r="G36" s="9">
        <v>1.0</v>
      </c>
      <c r="H36" s="19"/>
      <c r="I36" s="19"/>
      <c r="J36" s="9">
        <v>72.5</v>
      </c>
      <c r="K36" s="19"/>
      <c r="L36" s="19"/>
      <c r="M36" s="19"/>
    </row>
    <row r="37" ht="15.75" customHeight="1">
      <c r="A37" s="19"/>
      <c r="B37" s="19"/>
      <c r="C37" s="19"/>
      <c r="D37" s="19"/>
      <c r="E37" s="19"/>
      <c r="F37" s="20" t="s">
        <v>25</v>
      </c>
      <c r="G37" s="9">
        <v>1.0</v>
      </c>
      <c r="H37" s="19"/>
      <c r="I37" s="19"/>
      <c r="J37" s="9">
        <v>72.0</v>
      </c>
      <c r="K37" s="19"/>
      <c r="L37" s="19"/>
      <c r="M37" s="19"/>
    </row>
    <row r="38" ht="15.75" customHeight="1">
      <c r="A38" s="7"/>
      <c r="B38" s="7"/>
      <c r="C38" s="7"/>
      <c r="D38" s="7"/>
      <c r="E38" s="7"/>
      <c r="F38" s="20" t="s">
        <v>26</v>
      </c>
      <c r="G38" s="9">
        <v>1.0</v>
      </c>
      <c r="H38" s="7"/>
      <c r="I38" s="7"/>
      <c r="J38" s="9">
        <v>80.0</v>
      </c>
      <c r="K38" s="7"/>
      <c r="L38" s="7"/>
      <c r="M38" s="7"/>
    </row>
    <row r="39" ht="15.75" customHeight="1">
      <c r="A39" s="12" t="s">
        <v>37</v>
      </c>
      <c r="B39" s="13" t="s">
        <v>20</v>
      </c>
      <c r="C39" s="13">
        <v>4.0</v>
      </c>
      <c r="D39" s="13">
        <v>8.0</v>
      </c>
      <c r="E39" s="13" t="s">
        <v>21</v>
      </c>
      <c r="F39" s="14" t="s">
        <v>35</v>
      </c>
      <c r="G39" s="11">
        <v>15.0</v>
      </c>
      <c r="H39" s="4">
        <f>SUM(G39:G42)</f>
        <v>18</v>
      </c>
      <c r="I39" s="13">
        <f>0.7*H39</f>
        <v>12.6</v>
      </c>
      <c r="J39" s="8">
        <v>60.0</v>
      </c>
      <c r="K39" s="16">
        <f>(J39*G39)+(J40*G40)+(J41*G41)+(J42*G42)</f>
        <v>1124.5</v>
      </c>
      <c r="L39" s="17">
        <f>K39/100</f>
        <v>11.245</v>
      </c>
      <c r="M39" s="18" t="s">
        <v>246</v>
      </c>
    </row>
    <row r="40" ht="15.75" customHeight="1">
      <c r="A40" s="19"/>
      <c r="B40" s="19"/>
      <c r="C40" s="19"/>
      <c r="D40" s="19"/>
      <c r="E40" s="19"/>
      <c r="F40" s="20" t="s">
        <v>24</v>
      </c>
      <c r="G40" s="9">
        <v>1.0</v>
      </c>
      <c r="H40" s="19"/>
      <c r="I40" s="19"/>
      <c r="J40" s="9">
        <v>72.5</v>
      </c>
      <c r="K40" s="19"/>
      <c r="L40" s="19"/>
      <c r="M40" s="19"/>
    </row>
    <row r="41" ht="15.75" customHeight="1">
      <c r="A41" s="19"/>
      <c r="B41" s="19"/>
      <c r="C41" s="19"/>
      <c r="D41" s="19"/>
      <c r="E41" s="19"/>
      <c r="F41" s="20" t="s">
        <v>25</v>
      </c>
      <c r="G41" s="9">
        <v>1.0</v>
      </c>
      <c r="H41" s="19"/>
      <c r="I41" s="19"/>
      <c r="J41" s="9">
        <v>72.0</v>
      </c>
      <c r="K41" s="19"/>
      <c r="L41" s="19"/>
      <c r="M41" s="19"/>
    </row>
    <row r="42" ht="15.75" customHeight="1">
      <c r="A42" s="7"/>
      <c r="B42" s="7"/>
      <c r="C42" s="7"/>
      <c r="D42" s="7"/>
      <c r="E42" s="7"/>
      <c r="F42" s="20" t="s">
        <v>26</v>
      </c>
      <c r="G42" s="9">
        <v>1.0</v>
      </c>
      <c r="H42" s="7"/>
      <c r="I42" s="7"/>
      <c r="J42" s="9">
        <v>80.0</v>
      </c>
      <c r="K42" s="7"/>
      <c r="L42" s="7"/>
      <c r="M42" s="7"/>
    </row>
    <row r="43" ht="15.75" customHeight="1">
      <c r="A43" s="12" t="s">
        <v>39</v>
      </c>
      <c r="B43" s="13" t="s">
        <v>20</v>
      </c>
      <c r="C43" s="13">
        <v>4.0</v>
      </c>
      <c r="D43" s="13">
        <v>9.0</v>
      </c>
      <c r="E43" s="13" t="s">
        <v>21</v>
      </c>
      <c r="F43" s="14" t="s">
        <v>35</v>
      </c>
      <c r="G43" s="11">
        <v>15.0</v>
      </c>
      <c r="H43" s="4">
        <f>SUM(G43:G46)</f>
        <v>18</v>
      </c>
      <c r="I43" s="13">
        <f>0.7*H43</f>
        <v>12.6</v>
      </c>
      <c r="J43" s="8">
        <v>60.0</v>
      </c>
      <c r="K43" s="16">
        <f>(J43*G43)+(J44*G44)+(J45*G45)+(J46*G46)</f>
        <v>1124.5</v>
      </c>
      <c r="L43" s="17">
        <f>K43/100</f>
        <v>11.245</v>
      </c>
      <c r="M43" s="18" t="s">
        <v>247</v>
      </c>
    </row>
    <row r="44" ht="15.75" customHeight="1">
      <c r="A44" s="19"/>
      <c r="B44" s="19"/>
      <c r="C44" s="19"/>
      <c r="D44" s="19"/>
      <c r="E44" s="19"/>
      <c r="F44" s="20" t="s">
        <v>24</v>
      </c>
      <c r="G44" s="9">
        <v>1.0</v>
      </c>
      <c r="H44" s="19"/>
      <c r="I44" s="19"/>
      <c r="J44" s="9">
        <v>72.5</v>
      </c>
      <c r="K44" s="19"/>
      <c r="L44" s="19"/>
      <c r="M44" s="19"/>
    </row>
    <row r="45" ht="15.75" customHeight="1">
      <c r="A45" s="19"/>
      <c r="B45" s="19"/>
      <c r="C45" s="19"/>
      <c r="D45" s="19"/>
      <c r="E45" s="19"/>
      <c r="F45" s="20" t="s">
        <v>25</v>
      </c>
      <c r="G45" s="9">
        <v>1.0</v>
      </c>
      <c r="H45" s="19"/>
      <c r="I45" s="19"/>
      <c r="J45" s="9">
        <v>72.0</v>
      </c>
      <c r="K45" s="19"/>
      <c r="L45" s="19"/>
      <c r="M45" s="19"/>
    </row>
    <row r="46" ht="15.75" customHeight="1">
      <c r="A46" s="7"/>
      <c r="B46" s="7"/>
      <c r="C46" s="7"/>
      <c r="D46" s="7"/>
      <c r="E46" s="7"/>
      <c r="F46" s="20" t="s">
        <v>26</v>
      </c>
      <c r="G46" s="9">
        <v>1.0</v>
      </c>
      <c r="H46" s="7"/>
      <c r="I46" s="7"/>
      <c r="J46" s="9">
        <v>80.0</v>
      </c>
      <c r="K46" s="7"/>
      <c r="L46" s="7"/>
      <c r="M46" s="7"/>
    </row>
    <row r="47" ht="15.75" customHeight="1">
      <c r="A47" s="13">
        <v>15.0</v>
      </c>
      <c r="B47" s="13" t="s">
        <v>20</v>
      </c>
      <c r="C47" s="13">
        <v>5.0</v>
      </c>
      <c r="D47" s="13">
        <v>10.0</v>
      </c>
      <c r="E47" s="13" t="s">
        <v>21</v>
      </c>
      <c r="F47" s="14" t="s">
        <v>35</v>
      </c>
      <c r="G47" s="9"/>
      <c r="H47" s="4">
        <f>SUM(G47:G50)</f>
        <v>3</v>
      </c>
      <c r="I47" s="13">
        <f>0.7*H47</f>
        <v>2.1</v>
      </c>
      <c r="J47" s="9"/>
      <c r="K47" s="16">
        <f>(J47*G47)+(J48*G48)+(J49*G49)+(J50*G50)</f>
        <v>224.5</v>
      </c>
      <c r="L47" s="17">
        <f>K47/100</f>
        <v>2.245</v>
      </c>
      <c r="M47" s="18" t="s">
        <v>96</v>
      </c>
    </row>
    <row r="48" ht="15.75" customHeight="1">
      <c r="A48" s="19"/>
      <c r="B48" s="19"/>
      <c r="C48" s="19"/>
      <c r="D48" s="19"/>
      <c r="E48" s="19"/>
      <c r="F48" s="20" t="s">
        <v>24</v>
      </c>
      <c r="G48" s="9">
        <v>1.0</v>
      </c>
      <c r="H48" s="19"/>
      <c r="I48" s="19"/>
      <c r="J48" s="9">
        <v>72.5</v>
      </c>
      <c r="K48" s="19"/>
      <c r="L48" s="19"/>
      <c r="M48" s="19"/>
    </row>
    <row r="49" ht="15.75" customHeight="1">
      <c r="A49" s="19"/>
      <c r="B49" s="19"/>
      <c r="C49" s="19"/>
      <c r="D49" s="19"/>
      <c r="E49" s="19"/>
      <c r="F49" s="20" t="s">
        <v>25</v>
      </c>
      <c r="G49" s="9">
        <v>1.0</v>
      </c>
      <c r="H49" s="19"/>
      <c r="I49" s="19"/>
      <c r="J49" s="9">
        <v>72.0</v>
      </c>
      <c r="K49" s="19"/>
      <c r="L49" s="19"/>
      <c r="M49" s="19"/>
    </row>
    <row r="50" ht="15.75" customHeight="1">
      <c r="A50" s="19"/>
      <c r="B50" s="19"/>
      <c r="C50" s="19"/>
      <c r="D50" s="19"/>
      <c r="E50" s="19"/>
      <c r="F50" s="20" t="s">
        <v>26</v>
      </c>
      <c r="G50" s="9">
        <v>1.0</v>
      </c>
      <c r="H50" s="7"/>
      <c r="I50" s="7"/>
      <c r="J50" s="9">
        <v>80.0</v>
      </c>
      <c r="K50" s="7"/>
      <c r="L50" s="7"/>
      <c r="M50" s="7"/>
    </row>
    <row r="51" ht="15.75" customHeight="1">
      <c r="A51" s="24">
        <v>16.0</v>
      </c>
      <c r="B51" s="25" t="s">
        <v>35</v>
      </c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6"/>
    </row>
    <row r="52" ht="15.75" customHeight="1">
      <c r="A52" s="27" t="s">
        <v>42</v>
      </c>
      <c r="B52" s="26"/>
      <c r="C52" s="26"/>
      <c r="D52" s="26"/>
      <c r="E52" s="26"/>
      <c r="F52" s="26"/>
      <c r="G52" s="6"/>
      <c r="H52" s="28">
        <f t="shared" ref="H52:L52" si="1">SUM(H10:H50)</f>
        <v>100</v>
      </c>
      <c r="I52" s="29">
        <f t="shared" si="1"/>
        <v>70</v>
      </c>
      <c r="J52" s="28">
        <f t="shared" si="1"/>
        <v>2483</v>
      </c>
      <c r="K52" s="30">
        <f t="shared" si="1"/>
        <v>6215</v>
      </c>
      <c r="L52" s="31">
        <f t="shared" si="1"/>
        <v>62.15</v>
      </c>
      <c r="M52" s="14"/>
    </row>
    <row r="53" ht="15.75" customHeight="1">
      <c r="A53" s="32" t="s">
        <v>43</v>
      </c>
      <c r="B53" s="26"/>
      <c r="C53" s="26"/>
      <c r="D53" s="26"/>
      <c r="E53" s="26"/>
      <c r="F53" s="26"/>
      <c r="G53" s="26"/>
      <c r="H53" s="26"/>
      <c r="I53" s="26"/>
      <c r="J53" s="26"/>
      <c r="K53" s="6"/>
      <c r="L53" s="33"/>
      <c r="M53" s="34" t="s">
        <v>140</v>
      </c>
    </row>
    <row r="54" ht="15.75" customHeight="1">
      <c r="A54" s="3"/>
      <c r="G54" s="3"/>
    </row>
    <row r="55" ht="15.75" customHeight="1">
      <c r="A55" s="3"/>
      <c r="G55" s="3"/>
      <c r="J55" s="35" t="s">
        <v>45</v>
      </c>
    </row>
    <row r="56" ht="15.75" customHeight="1">
      <c r="A56" s="3"/>
      <c r="G56" s="3"/>
      <c r="J56" s="11" t="s">
        <v>46</v>
      </c>
      <c r="K56" s="11" t="s">
        <v>47</v>
      </c>
      <c r="L56" s="11" t="s">
        <v>48</v>
      </c>
    </row>
    <row r="57" ht="15.75" customHeight="1">
      <c r="A57" s="3"/>
      <c r="G57" s="3"/>
      <c r="J57" s="36" t="s">
        <v>415</v>
      </c>
      <c r="K57" s="11" t="s">
        <v>50</v>
      </c>
      <c r="L57" s="11">
        <v>4.0</v>
      </c>
    </row>
    <row r="58" ht="15.75" customHeight="1">
      <c r="A58" s="3"/>
      <c r="G58" s="3"/>
      <c r="J58" s="36" t="s">
        <v>416</v>
      </c>
      <c r="K58" s="11" t="s">
        <v>52</v>
      </c>
      <c r="L58" s="11">
        <v>3.0</v>
      </c>
    </row>
    <row r="59" ht="15.75" customHeight="1">
      <c r="A59" s="3"/>
      <c r="G59" s="3"/>
      <c r="J59" s="36" t="s">
        <v>417</v>
      </c>
      <c r="K59" s="11" t="s">
        <v>54</v>
      </c>
      <c r="L59" s="11">
        <v>2.0</v>
      </c>
    </row>
    <row r="60" ht="15.75" customHeight="1">
      <c r="A60" s="3"/>
      <c r="G60" s="3"/>
      <c r="J60" s="36" t="s">
        <v>418</v>
      </c>
      <c r="K60" s="11" t="s">
        <v>56</v>
      </c>
      <c r="L60" s="11">
        <v>1.0</v>
      </c>
    </row>
    <row r="61" ht="15.75" customHeight="1">
      <c r="A61" s="3"/>
      <c r="G61" s="3"/>
      <c r="J61" s="36" t="s">
        <v>419</v>
      </c>
      <c r="K61" s="11" t="s">
        <v>58</v>
      </c>
      <c r="L61" s="11">
        <v>0.0</v>
      </c>
    </row>
    <row r="62" ht="15.75" customHeight="1">
      <c r="A62" s="3"/>
      <c r="G62" s="3"/>
    </row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21">
    <mergeCell ref="L7:L8"/>
    <mergeCell ref="M7:M8"/>
    <mergeCell ref="J7:J8"/>
    <mergeCell ref="K7:K8"/>
    <mergeCell ref="K10:K13"/>
    <mergeCell ref="L10:L13"/>
    <mergeCell ref="M10:M13"/>
    <mergeCell ref="L14:L17"/>
    <mergeCell ref="M14:M17"/>
    <mergeCell ref="H18:H21"/>
    <mergeCell ref="H22:H25"/>
    <mergeCell ref="H30:H33"/>
    <mergeCell ref="H35:H38"/>
    <mergeCell ref="H39:H42"/>
    <mergeCell ref="H43:H46"/>
    <mergeCell ref="H47:H50"/>
    <mergeCell ref="I22:I25"/>
    <mergeCell ref="I30:I33"/>
    <mergeCell ref="I35:I38"/>
    <mergeCell ref="I39:I42"/>
    <mergeCell ref="I43:I46"/>
    <mergeCell ref="I47:I50"/>
    <mergeCell ref="H7:H8"/>
    <mergeCell ref="I7:I8"/>
    <mergeCell ref="H10:H13"/>
    <mergeCell ref="I10:I13"/>
    <mergeCell ref="H14:H17"/>
    <mergeCell ref="I14:I17"/>
    <mergeCell ref="I18:I21"/>
    <mergeCell ref="A14:A17"/>
    <mergeCell ref="B14:B17"/>
    <mergeCell ref="C14:C17"/>
    <mergeCell ref="D14:D17"/>
    <mergeCell ref="E14:E17"/>
    <mergeCell ref="B18:B21"/>
    <mergeCell ref="E18:E21"/>
    <mergeCell ref="A18:A21"/>
    <mergeCell ref="A22:A25"/>
    <mergeCell ref="B22:B25"/>
    <mergeCell ref="C22:C25"/>
    <mergeCell ref="D22:D25"/>
    <mergeCell ref="E22:E25"/>
    <mergeCell ref="A26:A29"/>
    <mergeCell ref="C35:C38"/>
    <mergeCell ref="D35:D38"/>
    <mergeCell ref="A30:A33"/>
    <mergeCell ref="B30:B33"/>
    <mergeCell ref="C30:C33"/>
    <mergeCell ref="D30:D33"/>
    <mergeCell ref="E30:E33"/>
    <mergeCell ref="B35:B38"/>
    <mergeCell ref="E35:E38"/>
    <mergeCell ref="B43:B46"/>
    <mergeCell ref="C43:C46"/>
    <mergeCell ref="A47:A50"/>
    <mergeCell ref="B47:B50"/>
    <mergeCell ref="C47:C50"/>
    <mergeCell ref="D43:D46"/>
    <mergeCell ref="E43:E46"/>
    <mergeCell ref="D47:D50"/>
    <mergeCell ref="E47:E50"/>
    <mergeCell ref="A35:A38"/>
    <mergeCell ref="A39:A42"/>
    <mergeCell ref="B39:B42"/>
    <mergeCell ref="C39:C42"/>
    <mergeCell ref="D39:D42"/>
    <mergeCell ref="E39:E42"/>
    <mergeCell ref="A43:A46"/>
    <mergeCell ref="K14:K17"/>
    <mergeCell ref="K18:K21"/>
    <mergeCell ref="L18:L21"/>
    <mergeCell ref="M18:M21"/>
    <mergeCell ref="K22:K25"/>
    <mergeCell ref="L22:L25"/>
    <mergeCell ref="M22:M25"/>
    <mergeCell ref="L43:L46"/>
    <mergeCell ref="M43:M46"/>
    <mergeCell ref="K47:K50"/>
    <mergeCell ref="L47:L50"/>
    <mergeCell ref="M47:M50"/>
    <mergeCell ref="K35:K38"/>
    <mergeCell ref="L35:L38"/>
    <mergeCell ref="M35:M38"/>
    <mergeCell ref="K39:K42"/>
    <mergeCell ref="L39:L42"/>
    <mergeCell ref="M39:M42"/>
    <mergeCell ref="K43:K46"/>
    <mergeCell ref="E7:E8"/>
    <mergeCell ref="F7:G7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A10:A13"/>
    <mergeCell ref="B10:B13"/>
    <mergeCell ref="C10:C13"/>
    <mergeCell ref="D10:D13"/>
    <mergeCell ref="E10:E13"/>
    <mergeCell ref="C18:C21"/>
    <mergeCell ref="D18:D21"/>
    <mergeCell ref="B26:B29"/>
    <mergeCell ref="C26:C29"/>
    <mergeCell ref="D26:D29"/>
    <mergeCell ref="E26:E29"/>
    <mergeCell ref="H26:H29"/>
    <mergeCell ref="I26:I29"/>
    <mergeCell ref="K26:K29"/>
    <mergeCell ref="L26:L29"/>
    <mergeCell ref="M26:M29"/>
    <mergeCell ref="K30:K33"/>
    <mergeCell ref="L30:L33"/>
    <mergeCell ref="M30:M33"/>
    <mergeCell ref="B34:M34"/>
    <mergeCell ref="B51:M51"/>
    <mergeCell ref="A52:G52"/>
    <mergeCell ref="A53:K53"/>
  </mergeCells>
  <printOptions/>
  <pageMargins bottom="0.75" footer="0.0" header="0.0" left="0.7" right="0.7" top="0.75"/>
  <pageSetup orientation="landscape"/>
  <drawing r:id="rId1"/>
</worksheet>
</file>

<file path=xl/worksheets/sheet4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4" width="8.71"/>
    <col customWidth="1" min="5" max="5" width="14.57"/>
    <col customWidth="1" min="6" max="7" width="13.14"/>
    <col customWidth="1" min="8" max="8" width="8.71"/>
    <col customWidth="1" min="9" max="9" width="12.57"/>
    <col customWidth="1" min="10" max="10" width="10.0"/>
    <col customWidth="1" min="11" max="11" width="14.0"/>
    <col customWidth="1" min="12" max="12" width="12.43"/>
    <col customWidth="1" min="13" max="13" width="41.14"/>
    <col customWidth="1" min="14" max="26" width="8.71"/>
  </cols>
  <sheetData>
    <row r="1">
      <c r="A1" s="1" t="s">
        <v>0</v>
      </c>
    </row>
    <row r="2">
      <c r="A2" s="1" t="s">
        <v>420</v>
      </c>
    </row>
    <row r="3">
      <c r="A3" s="1" t="s">
        <v>421</v>
      </c>
    </row>
    <row r="4">
      <c r="A4" s="1" t="s">
        <v>3</v>
      </c>
    </row>
    <row r="5">
      <c r="A5" s="1" t="s">
        <v>4</v>
      </c>
    </row>
    <row r="6">
      <c r="A6" s="3"/>
      <c r="G6" s="3"/>
    </row>
    <row r="7">
      <c r="A7" s="4" t="s">
        <v>5</v>
      </c>
      <c r="B7" s="4" t="s">
        <v>6</v>
      </c>
      <c r="C7" s="4" t="s">
        <v>7</v>
      </c>
      <c r="D7" s="4" t="s">
        <v>8</v>
      </c>
      <c r="E7" s="4" t="s">
        <v>9</v>
      </c>
      <c r="F7" s="5" t="s">
        <v>10</v>
      </c>
      <c r="G7" s="6"/>
      <c r="H7" s="4" t="s">
        <v>11</v>
      </c>
      <c r="I7" s="4" t="s">
        <v>12</v>
      </c>
      <c r="J7" s="4" t="s">
        <v>13</v>
      </c>
      <c r="K7" s="4" t="s">
        <v>14</v>
      </c>
      <c r="L7" s="4" t="s">
        <v>15</v>
      </c>
      <c r="M7" s="4" t="s">
        <v>16</v>
      </c>
    </row>
    <row r="8">
      <c r="A8" s="7"/>
      <c r="B8" s="7"/>
      <c r="C8" s="7"/>
      <c r="D8" s="7"/>
      <c r="E8" s="7"/>
      <c r="F8" s="8" t="s">
        <v>17</v>
      </c>
      <c r="G8" s="9" t="s">
        <v>18</v>
      </c>
      <c r="H8" s="7"/>
      <c r="I8" s="7"/>
      <c r="J8" s="7"/>
      <c r="K8" s="7"/>
      <c r="L8" s="7"/>
      <c r="M8" s="7"/>
    </row>
    <row r="9">
      <c r="A9" s="8">
        <v>1.0</v>
      </c>
      <c r="B9" s="8">
        <v>2.0</v>
      </c>
      <c r="C9" s="8">
        <v>3.0</v>
      </c>
      <c r="D9" s="8">
        <v>4.0</v>
      </c>
      <c r="E9" s="8">
        <v>5.0</v>
      </c>
      <c r="F9" s="10">
        <v>6.0</v>
      </c>
      <c r="G9" s="11">
        <v>7.0</v>
      </c>
      <c r="H9" s="8">
        <v>8.0</v>
      </c>
      <c r="I9" s="8">
        <v>9.0</v>
      </c>
      <c r="J9" s="8">
        <v>10.0</v>
      </c>
      <c r="K9" s="8">
        <v>11.0</v>
      </c>
      <c r="L9" s="8">
        <v>12.0</v>
      </c>
      <c r="M9" s="8">
        <v>13.0</v>
      </c>
    </row>
    <row r="10">
      <c r="A10" s="12" t="s">
        <v>19</v>
      </c>
      <c r="B10" s="13" t="s">
        <v>20</v>
      </c>
      <c r="C10" s="13">
        <v>1.0</v>
      </c>
      <c r="D10" s="13">
        <v>1.0</v>
      </c>
      <c r="E10" s="13" t="s">
        <v>21</v>
      </c>
      <c r="F10" s="14" t="s">
        <v>22</v>
      </c>
      <c r="G10" s="11"/>
      <c r="H10" s="4">
        <v>3.0</v>
      </c>
      <c r="I10" s="15">
        <f>0.7*H10</f>
        <v>2.1</v>
      </c>
      <c r="J10" s="8"/>
      <c r="K10" s="16">
        <f>(J10*G10)+(J11*G11)+(J12*G12)+(J13*G13)</f>
        <v>224.5</v>
      </c>
      <c r="L10" s="17">
        <f>K10/100</f>
        <v>2.245</v>
      </c>
      <c r="M10" s="18" t="s">
        <v>23</v>
      </c>
    </row>
    <row r="11">
      <c r="A11" s="19"/>
      <c r="B11" s="19"/>
      <c r="C11" s="19"/>
      <c r="D11" s="19"/>
      <c r="E11" s="19"/>
      <c r="F11" s="20" t="s">
        <v>24</v>
      </c>
      <c r="G11" s="9">
        <v>1.0</v>
      </c>
      <c r="H11" s="19"/>
      <c r="I11" s="19"/>
      <c r="J11" s="9">
        <v>72.5</v>
      </c>
      <c r="K11" s="19"/>
      <c r="L11" s="19"/>
      <c r="M11" s="19"/>
    </row>
    <row r="12">
      <c r="A12" s="19"/>
      <c r="B12" s="19"/>
      <c r="C12" s="19"/>
      <c r="D12" s="19"/>
      <c r="E12" s="19"/>
      <c r="F12" s="20" t="s">
        <v>25</v>
      </c>
      <c r="G12" s="9">
        <v>1.0</v>
      </c>
      <c r="H12" s="19"/>
      <c r="I12" s="19"/>
      <c r="J12" s="9">
        <v>72.0</v>
      </c>
      <c r="K12" s="19"/>
      <c r="L12" s="19"/>
      <c r="M12" s="19"/>
    </row>
    <row r="13">
      <c r="A13" s="7"/>
      <c r="B13" s="7"/>
      <c r="C13" s="7"/>
      <c r="D13" s="7"/>
      <c r="E13" s="7"/>
      <c r="F13" s="20" t="s">
        <v>26</v>
      </c>
      <c r="G13" s="9">
        <v>1.0</v>
      </c>
      <c r="H13" s="7"/>
      <c r="I13" s="7"/>
      <c r="J13" s="9">
        <v>80.0</v>
      </c>
      <c r="K13" s="7"/>
      <c r="L13" s="7"/>
      <c r="M13" s="7"/>
    </row>
    <row r="14">
      <c r="A14" s="13">
        <v>3.0</v>
      </c>
      <c r="B14" s="13" t="s">
        <v>20</v>
      </c>
      <c r="C14" s="13">
        <v>2.0</v>
      </c>
      <c r="D14" s="13">
        <v>2.0</v>
      </c>
      <c r="E14" s="13" t="s">
        <v>21</v>
      </c>
      <c r="F14" s="14" t="s">
        <v>22</v>
      </c>
      <c r="G14" s="11"/>
      <c r="H14" s="4">
        <f>SUM(G14:G17)</f>
        <v>3</v>
      </c>
      <c r="I14" s="4">
        <f>0.7*H14</f>
        <v>2.1</v>
      </c>
      <c r="J14" s="8"/>
      <c r="K14" s="16">
        <f>(J14*G14)+(J15*G15)+(J16*G16)+(J17*G17)</f>
        <v>224.5</v>
      </c>
      <c r="L14" s="21">
        <f>K14/100</f>
        <v>2.245</v>
      </c>
      <c r="M14" s="18" t="s">
        <v>27</v>
      </c>
    </row>
    <row r="15">
      <c r="A15" s="19"/>
      <c r="B15" s="19"/>
      <c r="C15" s="19"/>
      <c r="D15" s="19"/>
      <c r="E15" s="19"/>
      <c r="F15" s="20" t="s">
        <v>24</v>
      </c>
      <c r="G15" s="9">
        <v>1.0</v>
      </c>
      <c r="H15" s="19"/>
      <c r="I15" s="19"/>
      <c r="J15" s="9">
        <v>72.5</v>
      </c>
      <c r="K15" s="19"/>
      <c r="L15" s="19"/>
      <c r="M15" s="19"/>
    </row>
    <row r="16">
      <c r="A16" s="19"/>
      <c r="B16" s="19"/>
      <c r="C16" s="19"/>
      <c r="D16" s="19"/>
      <c r="E16" s="19"/>
      <c r="F16" s="20" t="s">
        <v>25</v>
      </c>
      <c r="G16" s="9">
        <v>1.0</v>
      </c>
      <c r="H16" s="19"/>
      <c r="I16" s="19"/>
      <c r="J16" s="9">
        <v>72.0</v>
      </c>
      <c r="K16" s="19"/>
      <c r="L16" s="19"/>
      <c r="M16" s="19"/>
    </row>
    <row r="17">
      <c r="A17" s="7"/>
      <c r="B17" s="7"/>
      <c r="C17" s="7"/>
      <c r="D17" s="7"/>
      <c r="E17" s="7"/>
      <c r="F17" s="20" t="s">
        <v>26</v>
      </c>
      <c r="G17" s="9">
        <v>1.0</v>
      </c>
      <c r="H17" s="7"/>
      <c r="I17" s="7"/>
      <c r="J17" s="9">
        <v>80.0</v>
      </c>
      <c r="K17" s="7"/>
      <c r="L17" s="7"/>
      <c r="M17" s="7"/>
    </row>
    <row r="18">
      <c r="A18" s="13">
        <v>4.0</v>
      </c>
      <c r="B18" s="13" t="s">
        <v>20</v>
      </c>
      <c r="C18" s="13">
        <v>3.0</v>
      </c>
      <c r="D18" s="13">
        <v>3.0</v>
      </c>
      <c r="E18" s="13" t="s">
        <v>21</v>
      </c>
      <c r="F18" s="14" t="s">
        <v>28</v>
      </c>
      <c r="G18" s="11">
        <v>15.0</v>
      </c>
      <c r="H18" s="4">
        <f>SUM(G18:G21)</f>
        <v>18</v>
      </c>
      <c r="I18" s="4">
        <f>0.7*H18</f>
        <v>12.6</v>
      </c>
      <c r="J18" s="8">
        <v>68.0</v>
      </c>
      <c r="K18" s="16">
        <f>(J18*G18)+(J19*G19)+(J20*G20)+(J21*G21)</f>
        <v>1244.5</v>
      </c>
      <c r="L18" s="21">
        <f>K18/100</f>
        <v>12.445</v>
      </c>
      <c r="M18" s="18" t="s">
        <v>94</v>
      </c>
    </row>
    <row r="19">
      <c r="A19" s="19"/>
      <c r="B19" s="19"/>
      <c r="C19" s="19"/>
      <c r="D19" s="19"/>
      <c r="E19" s="19"/>
      <c r="F19" s="20" t="s">
        <v>24</v>
      </c>
      <c r="G19" s="9">
        <v>1.0</v>
      </c>
      <c r="H19" s="19"/>
      <c r="I19" s="19"/>
      <c r="J19" s="9">
        <v>72.5</v>
      </c>
      <c r="K19" s="19"/>
      <c r="L19" s="19"/>
      <c r="M19" s="19"/>
    </row>
    <row r="20">
      <c r="A20" s="19"/>
      <c r="B20" s="19"/>
      <c r="C20" s="19"/>
      <c r="D20" s="19"/>
      <c r="E20" s="19"/>
      <c r="F20" s="20" t="s">
        <v>25</v>
      </c>
      <c r="G20" s="9">
        <v>1.0</v>
      </c>
      <c r="H20" s="19"/>
      <c r="I20" s="19"/>
      <c r="J20" s="9">
        <v>72.0</v>
      </c>
      <c r="K20" s="19"/>
      <c r="L20" s="19"/>
      <c r="M20" s="19"/>
    </row>
    <row r="21" ht="15.75" customHeight="1">
      <c r="A21" s="7"/>
      <c r="B21" s="7"/>
      <c r="C21" s="7"/>
      <c r="D21" s="7"/>
      <c r="E21" s="7"/>
      <c r="F21" s="20" t="s">
        <v>26</v>
      </c>
      <c r="G21" s="9">
        <v>1.0</v>
      </c>
      <c r="H21" s="7"/>
      <c r="I21" s="7"/>
      <c r="J21" s="9">
        <v>80.0</v>
      </c>
      <c r="K21" s="7"/>
      <c r="L21" s="7"/>
      <c r="M21" s="7"/>
    </row>
    <row r="22" ht="15.75" customHeight="1">
      <c r="A22" s="13">
        <v>5.0</v>
      </c>
      <c r="B22" s="13" t="s">
        <v>20</v>
      </c>
      <c r="C22" s="13">
        <v>5.0</v>
      </c>
      <c r="D22" s="13">
        <v>4.0</v>
      </c>
      <c r="E22" s="13" t="s">
        <v>21</v>
      </c>
      <c r="F22" s="14" t="s">
        <v>22</v>
      </c>
      <c r="G22" s="11">
        <v>25.0</v>
      </c>
      <c r="H22" s="4">
        <f>SUM(G22:G25)</f>
        <v>28</v>
      </c>
      <c r="I22" s="4">
        <f>0.7*H22</f>
        <v>19.6</v>
      </c>
      <c r="J22" s="8">
        <v>60.0</v>
      </c>
      <c r="K22" s="16">
        <f>(J22*G22)+(J23*G23)+(J24*G24)+(J25*G25)</f>
        <v>1724.5</v>
      </c>
      <c r="L22" s="21">
        <f>K22/100</f>
        <v>17.245</v>
      </c>
      <c r="M22" s="18" t="s">
        <v>280</v>
      </c>
    </row>
    <row r="23" ht="15.75" customHeight="1">
      <c r="A23" s="19"/>
      <c r="B23" s="19"/>
      <c r="C23" s="19"/>
      <c r="D23" s="19"/>
      <c r="E23" s="19"/>
      <c r="F23" s="20" t="s">
        <v>24</v>
      </c>
      <c r="G23" s="9">
        <v>1.0</v>
      </c>
      <c r="H23" s="19"/>
      <c r="I23" s="19"/>
      <c r="J23" s="9">
        <v>72.5</v>
      </c>
      <c r="K23" s="19"/>
      <c r="L23" s="19"/>
      <c r="M23" s="19"/>
    </row>
    <row r="24" ht="15.75" customHeight="1">
      <c r="A24" s="19"/>
      <c r="B24" s="19"/>
      <c r="C24" s="19"/>
      <c r="D24" s="19"/>
      <c r="E24" s="19"/>
      <c r="F24" s="20" t="s">
        <v>25</v>
      </c>
      <c r="G24" s="9">
        <v>1.0</v>
      </c>
      <c r="H24" s="19"/>
      <c r="I24" s="19"/>
      <c r="J24" s="9">
        <v>72.0</v>
      </c>
      <c r="K24" s="19"/>
      <c r="L24" s="19"/>
      <c r="M24" s="19"/>
    </row>
    <row r="25" ht="15.75" customHeight="1">
      <c r="A25" s="7"/>
      <c r="B25" s="7"/>
      <c r="C25" s="7"/>
      <c r="D25" s="7"/>
      <c r="E25" s="7"/>
      <c r="F25" s="20" t="s">
        <v>26</v>
      </c>
      <c r="G25" s="9">
        <v>1.0</v>
      </c>
      <c r="H25" s="7"/>
      <c r="I25" s="7"/>
      <c r="J25" s="9">
        <v>80.0</v>
      </c>
      <c r="K25" s="7"/>
      <c r="L25" s="7"/>
      <c r="M25" s="7"/>
    </row>
    <row r="26" ht="15.75" customHeight="1">
      <c r="A26" s="13">
        <v>6.0</v>
      </c>
      <c r="B26" s="13" t="s">
        <v>20</v>
      </c>
      <c r="C26" s="13">
        <v>5.0</v>
      </c>
      <c r="D26" s="13">
        <v>5.0</v>
      </c>
      <c r="E26" s="13" t="s">
        <v>31</v>
      </c>
      <c r="F26" s="14" t="s">
        <v>22</v>
      </c>
      <c r="G26" s="9"/>
      <c r="H26" s="4">
        <f>SUM(G26:G29)</f>
        <v>3</v>
      </c>
      <c r="I26" s="4">
        <f>0.7*H26</f>
        <v>2.1</v>
      </c>
      <c r="J26" s="9"/>
      <c r="K26" s="16">
        <f>(J26*G26)+(J27*G27)+(J28*G28)+(J29*G29)</f>
        <v>224.5</v>
      </c>
      <c r="L26" s="21">
        <f>K26/100</f>
        <v>2.245</v>
      </c>
      <c r="M26" s="18" t="s">
        <v>72</v>
      </c>
    </row>
    <row r="27" ht="15.75" customHeight="1">
      <c r="A27" s="19"/>
      <c r="B27" s="19"/>
      <c r="C27" s="19"/>
      <c r="D27" s="19"/>
      <c r="E27" s="19"/>
      <c r="F27" s="20" t="s">
        <v>24</v>
      </c>
      <c r="G27" s="9">
        <v>1.0</v>
      </c>
      <c r="H27" s="19"/>
      <c r="I27" s="19"/>
      <c r="J27" s="9">
        <v>72.5</v>
      </c>
      <c r="K27" s="19"/>
      <c r="L27" s="19"/>
      <c r="M27" s="19"/>
    </row>
    <row r="28" ht="15.75" customHeight="1">
      <c r="A28" s="19"/>
      <c r="B28" s="19"/>
      <c r="C28" s="19"/>
      <c r="D28" s="19"/>
      <c r="E28" s="19"/>
      <c r="F28" s="20" t="s">
        <v>25</v>
      </c>
      <c r="G28" s="9">
        <v>1.0</v>
      </c>
      <c r="H28" s="19"/>
      <c r="I28" s="19"/>
      <c r="J28" s="9">
        <v>72.0</v>
      </c>
      <c r="K28" s="19"/>
      <c r="L28" s="19"/>
      <c r="M28" s="19"/>
    </row>
    <row r="29" ht="15.75" customHeight="1">
      <c r="A29" s="7"/>
      <c r="B29" s="7"/>
      <c r="C29" s="7"/>
      <c r="D29" s="7"/>
      <c r="E29" s="7"/>
      <c r="F29" s="20" t="s">
        <v>26</v>
      </c>
      <c r="G29" s="9">
        <v>1.0</v>
      </c>
      <c r="H29" s="7"/>
      <c r="I29" s="7"/>
      <c r="J29" s="9">
        <v>80.0</v>
      </c>
      <c r="K29" s="7"/>
      <c r="L29" s="7"/>
      <c r="M29" s="7"/>
    </row>
    <row r="30" ht="15.75" customHeight="1">
      <c r="A30" s="13">
        <v>7.0</v>
      </c>
      <c r="B30" s="13" t="s">
        <v>20</v>
      </c>
      <c r="C30" s="13">
        <v>5.0</v>
      </c>
      <c r="D30" s="13">
        <v>6.0</v>
      </c>
      <c r="E30" s="13" t="s">
        <v>21</v>
      </c>
      <c r="F30" s="14" t="s">
        <v>22</v>
      </c>
      <c r="G30" s="11"/>
      <c r="H30" s="4">
        <f>SUM(G30:G33)</f>
        <v>3</v>
      </c>
      <c r="I30" s="4">
        <f>0.7*H30</f>
        <v>2.1</v>
      </c>
      <c r="J30" s="8"/>
      <c r="K30" s="16">
        <f>(J30*G30)+(J31*G31)+(J32*G32)+(J33*G33)</f>
        <v>224.5</v>
      </c>
      <c r="L30" s="21">
        <f>K30/100</f>
        <v>2.245</v>
      </c>
      <c r="M30" s="18" t="s">
        <v>33</v>
      </c>
    </row>
    <row r="31" ht="15.75" customHeight="1">
      <c r="A31" s="19"/>
      <c r="B31" s="19"/>
      <c r="C31" s="19"/>
      <c r="D31" s="19"/>
      <c r="E31" s="19"/>
      <c r="F31" s="20" t="s">
        <v>24</v>
      </c>
      <c r="G31" s="9">
        <v>1.0</v>
      </c>
      <c r="H31" s="19"/>
      <c r="I31" s="19"/>
      <c r="J31" s="9">
        <v>72.5</v>
      </c>
      <c r="K31" s="19"/>
      <c r="L31" s="19"/>
      <c r="M31" s="19"/>
    </row>
    <row r="32" ht="15.75" customHeight="1">
      <c r="A32" s="19"/>
      <c r="B32" s="19"/>
      <c r="C32" s="19"/>
      <c r="D32" s="19"/>
      <c r="E32" s="19"/>
      <c r="F32" s="20" t="s">
        <v>25</v>
      </c>
      <c r="G32" s="9">
        <v>1.0</v>
      </c>
      <c r="H32" s="19"/>
      <c r="I32" s="19"/>
      <c r="J32" s="9">
        <v>72.0</v>
      </c>
      <c r="K32" s="19"/>
      <c r="L32" s="19"/>
      <c r="M32" s="19"/>
    </row>
    <row r="33" ht="15.75" customHeight="1">
      <c r="A33" s="7"/>
      <c r="B33" s="7"/>
      <c r="C33" s="7"/>
      <c r="D33" s="7"/>
      <c r="E33" s="7"/>
      <c r="F33" s="20" t="s">
        <v>26</v>
      </c>
      <c r="G33" s="9">
        <v>1.0</v>
      </c>
      <c r="H33" s="7"/>
      <c r="I33" s="7"/>
      <c r="J33" s="9">
        <v>80.0</v>
      </c>
      <c r="K33" s="7"/>
      <c r="L33" s="7"/>
      <c r="M33" s="7"/>
    </row>
    <row r="34" ht="15.75" customHeight="1">
      <c r="A34" s="24">
        <v>8.0</v>
      </c>
      <c r="B34" s="25" t="s">
        <v>22</v>
      </c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6"/>
    </row>
    <row r="35" ht="15.75" customHeight="1">
      <c r="A35" s="12" t="s">
        <v>34</v>
      </c>
      <c r="B35" s="13" t="s">
        <v>20</v>
      </c>
      <c r="C35" s="13">
        <v>4.0</v>
      </c>
      <c r="D35" s="13">
        <v>7.0</v>
      </c>
      <c r="E35" s="13" t="s">
        <v>21</v>
      </c>
      <c r="F35" s="14" t="s">
        <v>35</v>
      </c>
      <c r="G35" s="11"/>
      <c r="H35" s="4">
        <f>SUM(G35:G38)</f>
        <v>3</v>
      </c>
      <c r="I35" s="4">
        <f>0.7*H35</f>
        <v>2.1</v>
      </c>
      <c r="J35" s="8"/>
      <c r="K35" s="16">
        <f>(J35*G35)+(J36*G36)+(J37*G37)+(J38*G38)</f>
        <v>224.5</v>
      </c>
      <c r="L35" s="17">
        <f>K35/100</f>
        <v>2.245</v>
      </c>
      <c r="M35" s="18" t="s">
        <v>36</v>
      </c>
    </row>
    <row r="36" ht="15.75" customHeight="1">
      <c r="A36" s="19"/>
      <c r="B36" s="19"/>
      <c r="C36" s="19"/>
      <c r="D36" s="19"/>
      <c r="E36" s="19"/>
      <c r="F36" s="20" t="s">
        <v>24</v>
      </c>
      <c r="G36" s="9">
        <v>1.0</v>
      </c>
      <c r="H36" s="19"/>
      <c r="I36" s="19"/>
      <c r="J36" s="9">
        <v>72.5</v>
      </c>
      <c r="K36" s="19"/>
      <c r="L36" s="19"/>
      <c r="M36" s="19"/>
    </row>
    <row r="37" ht="15.75" customHeight="1">
      <c r="A37" s="19"/>
      <c r="B37" s="19"/>
      <c r="C37" s="19"/>
      <c r="D37" s="19"/>
      <c r="E37" s="19"/>
      <c r="F37" s="20" t="s">
        <v>25</v>
      </c>
      <c r="G37" s="9">
        <v>1.0</v>
      </c>
      <c r="H37" s="19"/>
      <c r="I37" s="19"/>
      <c r="J37" s="9">
        <v>72.0</v>
      </c>
      <c r="K37" s="19"/>
      <c r="L37" s="19"/>
      <c r="M37" s="19"/>
    </row>
    <row r="38" ht="15.75" customHeight="1">
      <c r="A38" s="7"/>
      <c r="B38" s="7"/>
      <c r="C38" s="7"/>
      <c r="D38" s="7"/>
      <c r="E38" s="7"/>
      <c r="F38" s="20" t="s">
        <v>26</v>
      </c>
      <c r="G38" s="9">
        <v>1.0</v>
      </c>
      <c r="H38" s="7"/>
      <c r="I38" s="7"/>
      <c r="J38" s="9">
        <v>80.0</v>
      </c>
      <c r="K38" s="7"/>
      <c r="L38" s="7"/>
      <c r="M38" s="7"/>
    </row>
    <row r="39" ht="15.75" customHeight="1">
      <c r="A39" s="12" t="s">
        <v>37</v>
      </c>
      <c r="B39" s="13" t="s">
        <v>20</v>
      </c>
      <c r="C39" s="13">
        <v>4.0</v>
      </c>
      <c r="D39" s="13">
        <v>8.0</v>
      </c>
      <c r="E39" s="13" t="s">
        <v>21</v>
      </c>
      <c r="F39" s="14" t="s">
        <v>35</v>
      </c>
      <c r="G39" s="11">
        <v>15.0</v>
      </c>
      <c r="H39" s="4">
        <f>SUM(G39:G42)</f>
        <v>18</v>
      </c>
      <c r="I39" s="13">
        <f>0.7*H39</f>
        <v>12.6</v>
      </c>
      <c r="J39" s="8">
        <v>75.0</v>
      </c>
      <c r="K39" s="16">
        <f>(J39*G39)+(J40*G40)+(J41*G41)+(J42*G42)</f>
        <v>1349.5</v>
      </c>
      <c r="L39" s="17">
        <f>K39/100</f>
        <v>13.495</v>
      </c>
      <c r="M39" s="18" t="s">
        <v>246</v>
      </c>
    </row>
    <row r="40" ht="15.75" customHeight="1">
      <c r="A40" s="19"/>
      <c r="B40" s="19"/>
      <c r="C40" s="19"/>
      <c r="D40" s="19"/>
      <c r="E40" s="19"/>
      <c r="F40" s="20" t="s">
        <v>24</v>
      </c>
      <c r="G40" s="9">
        <v>1.0</v>
      </c>
      <c r="H40" s="19"/>
      <c r="I40" s="19"/>
      <c r="J40" s="9">
        <v>72.5</v>
      </c>
      <c r="K40" s="19"/>
      <c r="L40" s="19"/>
      <c r="M40" s="19"/>
    </row>
    <row r="41" ht="15.75" customHeight="1">
      <c r="A41" s="19"/>
      <c r="B41" s="19"/>
      <c r="C41" s="19"/>
      <c r="D41" s="19"/>
      <c r="E41" s="19"/>
      <c r="F41" s="20" t="s">
        <v>25</v>
      </c>
      <c r="G41" s="9">
        <v>1.0</v>
      </c>
      <c r="H41" s="19"/>
      <c r="I41" s="19"/>
      <c r="J41" s="9">
        <v>72.0</v>
      </c>
      <c r="K41" s="19"/>
      <c r="L41" s="19"/>
      <c r="M41" s="19"/>
    </row>
    <row r="42" ht="15.75" customHeight="1">
      <c r="A42" s="7"/>
      <c r="B42" s="7"/>
      <c r="C42" s="7"/>
      <c r="D42" s="7"/>
      <c r="E42" s="7"/>
      <c r="F42" s="20" t="s">
        <v>26</v>
      </c>
      <c r="G42" s="9">
        <v>1.0</v>
      </c>
      <c r="H42" s="7"/>
      <c r="I42" s="7"/>
      <c r="J42" s="9">
        <v>80.0</v>
      </c>
      <c r="K42" s="7"/>
      <c r="L42" s="7"/>
      <c r="M42" s="7"/>
    </row>
    <row r="43" ht="15.75" customHeight="1">
      <c r="A43" s="12" t="s">
        <v>39</v>
      </c>
      <c r="B43" s="13" t="s">
        <v>20</v>
      </c>
      <c r="C43" s="13">
        <v>4.0</v>
      </c>
      <c r="D43" s="13">
        <v>9.0</v>
      </c>
      <c r="E43" s="13" t="s">
        <v>21</v>
      </c>
      <c r="F43" s="14" t="s">
        <v>35</v>
      </c>
      <c r="G43" s="11">
        <v>15.0</v>
      </c>
      <c r="H43" s="4">
        <f>SUM(G43:G46)</f>
        <v>18</v>
      </c>
      <c r="I43" s="13">
        <f>0.7*H43</f>
        <v>12.6</v>
      </c>
      <c r="J43" s="8">
        <v>75.0</v>
      </c>
      <c r="K43" s="16">
        <f>(J43*G43)+(J44*G44)+(J45*G45)+(J46*G46)</f>
        <v>1349.5</v>
      </c>
      <c r="L43" s="17">
        <f>K43/100</f>
        <v>13.495</v>
      </c>
      <c r="M43" s="18" t="s">
        <v>247</v>
      </c>
    </row>
    <row r="44" ht="15.75" customHeight="1">
      <c r="A44" s="19"/>
      <c r="B44" s="19"/>
      <c r="C44" s="19"/>
      <c r="D44" s="19"/>
      <c r="E44" s="19"/>
      <c r="F44" s="20" t="s">
        <v>24</v>
      </c>
      <c r="G44" s="9">
        <v>1.0</v>
      </c>
      <c r="H44" s="19"/>
      <c r="I44" s="19"/>
      <c r="J44" s="9">
        <v>72.5</v>
      </c>
      <c r="K44" s="19"/>
      <c r="L44" s="19"/>
      <c r="M44" s="19"/>
    </row>
    <row r="45" ht="15.75" customHeight="1">
      <c r="A45" s="19"/>
      <c r="B45" s="19"/>
      <c r="C45" s="19"/>
      <c r="D45" s="19"/>
      <c r="E45" s="19"/>
      <c r="F45" s="20" t="s">
        <v>25</v>
      </c>
      <c r="G45" s="9">
        <v>1.0</v>
      </c>
      <c r="H45" s="19"/>
      <c r="I45" s="19"/>
      <c r="J45" s="9">
        <v>72.0</v>
      </c>
      <c r="K45" s="19"/>
      <c r="L45" s="19"/>
      <c r="M45" s="19"/>
    </row>
    <row r="46" ht="15.75" customHeight="1">
      <c r="A46" s="7"/>
      <c r="B46" s="7"/>
      <c r="C46" s="7"/>
      <c r="D46" s="7"/>
      <c r="E46" s="7"/>
      <c r="F46" s="20" t="s">
        <v>26</v>
      </c>
      <c r="G46" s="9">
        <v>1.0</v>
      </c>
      <c r="H46" s="7"/>
      <c r="I46" s="7"/>
      <c r="J46" s="9">
        <v>80.0</v>
      </c>
      <c r="K46" s="7"/>
      <c r="L46" s="7"/>
      <c r="M46" s="7"/>
    </row>
    <row r="47" ht="15.75" customHeight="1">
      <c r="A47" s="13">
        <v>15.0</v>
      </c>
      <c r="B47" s="13" t="s">
        <v>20</v>
      </c>
      <c r="C47" s="13">
        <v>5.0</v>
      </c>
      <c r="D47" s="13">
        <v>10.0</v>
      </c>
      <c r="E47" s="13" t="s">
        <v>21</v>
      </c>
      <c r="F47" s="14" t="s">
        <v>35</v>
      </c>
      <c r="G47" s="9"/>
      <c r="H47" s="4">
        <f>SUM(G47:G50)</f>
        <v>3</v>
      </c>
      <c r="I47" s="13">
        <f>0.7*H47</f>
        <v>2.1</v>
      </c>
      <c r="J47" s="9"/>
      <c r="K47" s="16">
        <f>(J47*G47)+(J48*G48)+(J49*G49)+(J50*G50)</f>
        <v>224.5</v>
      </c>
      <c r="L47" s="17">
        <f>K47/100</f>
        <v>2.245</v>
      </c>
      <c r="M47" s="18" t="s">
        <v>96</v>
      </c>
    </row>
    <row r="48" ht="15.75" customHeight="1">
      <c r="A48" s="19"/>
      <c r="B48" s="19"/>
      <c r="C48" s="19"/>
      <c r="D48" s="19"/>
      <c r="E48" s="19"/>
      <c r="F48" s="20" t="s">
        <v>24</v>
      </c>
      <c r="G48" s="9">
        <v>1.0</v>
      </c>
      <c r="H48" s="19"/>
      <c r="I48" s="19"/>
      <c r="J48" s="9">
        <v>72.5</v>
      </c>
      <c r="K48" s="19"/>
      <c r="L48" s="19"/>
      <c r="M48" s="19"/>
    </row>
    <row r="49" ht="15.75" customHeight="1">
      <c r="A49" s="19"/>
      <c r="B49" s="19"/>
      <c r="C49" s="19"/>
      <c r="D49" s="19"/>
      <c r="E49" s="19"/>
      <c r="F49" s="20" t="s">
        <v>25</v>
      </c>
      <c r="G49" s="9">
        <v>1.0</v>
      </c>
      <c r="H49" s="19"/>
      <c r="I49" s="19"/>
      <c r="J49" s="9">
        <v>72.0</v>
      </c>
      <c r="K49" s="19"/>
      <c r="L49" s="19"/>
      <c r="M49" s="19"/>
    </row>
    <row r="50" ht="15.75" customHeight="1">
      <c r="A50" s="19"/>
      <c r="B50" s="19"/>
      <c r="C50" s="19"/>
      <c r="D50" s="19"/>
      <c r="E50" s="19"/>
      <c r="F50" s="20" t="s">
        <v>26</v>
      </c>
      <c r="G50" s="9">
        <v>1.0</v>
      </c>
      <c r="H50" s="7"/>
      <c r="I50" s="7"/>
      <c r="J50" s="9">
        <v>80.0</v>
      </c>
      <c r="K50" s="7"/>
      <c r="L50" s="7"/>
      <c r="M50" s="7"/>
    </row>
    <row r="51" ht="15.75" customHeight="1">
      <c r="A51" s="24">
        <v>16.0</v>
      </c>
      <c r="B51" s="25" t="s">
        <v>35</v>
      </c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6"/>
    </row>
    <row r="52" ht="15.75" customHeight="1">
      <c r="A52" s="27" t="s">
        <v>42</v>
      </c>
      <c r="B52" s="26"/>
      <c r="C52" s="26"/>
      <c r="D52" s="26"/>
      <c r="E52" s="26"/>
      <c r="F52" s="26"/>
      <c r="G52" s="6"/>
      <c r="H52" s="28">
        <f t="shared" ref="H52:L52" si="1">SUM(H10:H50)</f>
        <v>100</v>
      </c>
      <c r="I52" s="29">
        <f t="shared" si="1"/>
        <v>70</v>
      </c>
      <c r="J52" s="28">
        <f t="shared" si="1"/>
        <v>2523</v>
      </c>
      <c r="K52" s="30">
        <f t="shared" si="1"/>
        <v>7015</v>
      </c>
      <c r="L52" s="31">
        <f t="shared" si="1"/>
        <v>70.15</v>
      </c>
      <c r="M52" s="14"/>
    </row>
    <row r="53" ht="15.75" customHeight="1">
      <c r="A53" s="32" t="s">
        <v>43</v>
      </c>
      <c r="B53" s="26"/>
      <c r="C53" s="26"/>
      <c r="D53" s="26"/>
      <c r="E53" s="26"/>
      <c r="F53" s="26"/>
      <c r="G53" s="26"/>
      <c r="H53" s="26"/>
      <c r="I53" s="26"/>
      <c r="J53" s="26"/>
      <c r="K53" s="6"/>
      <c r="L53" s="33"/>
      <c r="M53" s="34" t="s">
        <v>114</v>
      </c>
    </row>
    <row r="54" ht="15.75" customHeight="1">
      <c r="A54" s="3"/>
      <c r="G54" s="3"/>
    </row>
    <row r="55" ht="15.75" customHeight="1">
      <c r="A55" s="3"/>
      <c r="G55" s="3"/>
      <c r="J55" s="35" t="s">
        <v>45</v>
      </c>
    </row>
    <row r="56" ht="15.75" customHeight="1">
      <c r="A56" s="3"/>
      <c r="G56" s="3"/>
      <c r="J56" s="11" t="s">
        <v>46</v>
      </c>
      <c r="K56" s="11" t="s">
        <v>47</v>
      </c>
      <c r="L56" s="11" t="s">
        <v>48</v>
      </c>
    </row>
    <row r="57" ht="15.75" customHeight="1">
      <c r="A57" s="3"/>
      <c r="G57" s="3"/>
      <c r="J57" s="36" t="s">
        <v>422</v>
      </c>
      <c r="K57" s="11" t="s">
        <v>50</v>
      </c>
      <c r="L57" s="11">
        <v>4.0</v>
      </c>
    </row>
    <row r="58" ht="15.75" customHeight="1">
      <c r="A58" s="3"/>
      <c r="G58" s="3"/>
      <c r="J58" s="36" t="s">
        <v>423</v>
      </c>
      <c r="K58" s="11" t="s">
        <v>52</v>
      </c>
      <c r="L58" s="11">
        <v>3.0</v>
      </c>
    </row>
    <row r="59" ht="15.75" customHeight="1">
      <c r="A59" s="3"/>
      <c r="G59" s="3"/>
      <c r="J59" s="36" t="s">
        <v>424</v>
      </c>
      <c r="K59" s="11" t="s">
        <v>54</v>
      </c>
      <c r="L59" s="11">
        <v>2.0</v>
      </c>
    </row>
    <row r="60" ht="15.75" customHeight="1">
      <c r="A60" s="3"/>
      <c r="G60" s="3"/>
      <c r="J60" s="36" t="s">
        <v>425</v>
      </c>
      <c r="K60" s="11" t="s">
        <v>56</v>
      </c>
      <c r="L60" s="11">
        <v>1.0</v>
      </c>
    </row>
    <row r="61" ht="15.75" customHeight="1">
      <c r="A61" s="3"/>
      <c r="G61" s="3"/>
      <c r="J61" s="36" t="s">
        <v>426</v>
      </c>
      <c r="K61" s="11" t="s">
        <v>58</v>
      </c>
      <c r="L61" s="11">
        <v>0.0</v>
      </c>
    </row>
    <row r="62" ht="15.75" customHeight="1">
      <c r="A62" s="3"/>
      <c r="G62" s="3"/>
    </row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21">
    <mergeCell ref="L7:L8"/>
    <mergeCell ref="M7:M8"/>
    <mergeCell ref="J7:J8"/>
    <mergeCell ref="K7:K8"/>
    <mergeCell ref="K10:K13"/>
    <mergeCell ref="L10:L13"/>
    <mergeCell ref="M10:M13"/>
    <mergeCell ref="L14:L17"/>
    <mergeCell ref="M14:M17"/>
    <mergeCell ref="H18:H21"/>
    <mergeCell ref="H22:H25"/>
    <mergeCell ref="H30:H33"/>
    <mergeCell ref="H35:H38"/>
    <mergeCell ref="H39:H42"/>
    <mergeCell ref="H43:H46"/>
    <mergeCell ref="H47:H50"/>
    <mergeCell ref="I22:I25"/>
    <mergeCell ref="I30:I33"/>
    <mergeCell ref="I35:I38"/>
    <mergeCell ref="I39:I42"/>
    <mergeCell ref="I43:I46"/>
    <mergeCell ref="I47:I50"/>
    <mergeCell ref="H7:H8"/>
    <mergeCell ref="I7:I8"/>
    <mergeCell ref="H10:H13"/>
    <mergeCell ref="I10:I13"/>
    <mergeCell ref="H14:H17"/>
    <mergeCell ref="I14:I17"/>
    <mergeCell ref="I18:I21"/>
    <mergeCell ref="A14:A17"/>
    <mergeCell ref="B14:B17"/>
    <mergeCell ref="C14:C17"/>
    <mergeCell ref="D14:D17"/>
    <mergeCell ref="E14:E17"/>
    <mergeCell ref="B18:B21"/>
    <mergeCell ref="E18:E21"/>
    <mergeCell ref="A18:A21"/>
    <mergeCell ref="A22:A25"/>
    <mergeCell ref="B22:B25"/>
    <mergeCell ref="C22:C25"/>
    <mergeCell ref="D22:D25"/>
    <mergeCell ref="E22:E25"/>
    <mergeCell ref="A26:A29"/>
    <mergeCell ref="C35:C38"/>
    <mergeCell ref="D35:D38"/>
    <mergeCell ref="A30:A33"/>
    <mergeCell ref="B30:B33"/>
    <mergeCell ref="C30:C33"/>
    <mergeCell ref="D30:D33"/>
    <mergeCell ref="E30:E33"/>
    <mergeCell ref="B35:B38"/>
    <mergeCell ref="E35:E38"/>
    <mergeCell ref="B43:B46"/>
    <mergeCell ref="C43:C46"/>
    <mergeCell ref="A47:A50"/>
    <mergeCell ref="B47:B50"/>
    <mergeCell ref="C47:C50"/>
    <mergeCell ref="D43:D46"/>
    <mergeCell ref="E43:E46"/>
    <mergeCell ref="D47:D50"/>
    <mergeCell ref="E47:E50"/>
    <mergeCell ref="A35:A38"/>
    <mergeCell ref="A39:A42"/>
    <mergeCell ref="B39:B42"/>
    <mergeCell ref="C39:C42"/>
    <mergeCell ref="D39:D42"/>
    <mergeCell ref="E39:E42"/>
    <mergeCell ref="A43:A46"/>
    <mergeCell ref="K14:K17"/>
    <mergeCell ref="K18:K21"/>
    <mergeCell ref="L18:L21"/>
    <mergeCell ref="M18:M21"/>
    <mergeCell ref="K22:K25"/>
    <mergeCell ref="L22:L25"/>
    <mergeCell ref="M22:M25"/>
    <mergeCell ref="L43:L46"/>
    <mergeCell ref="M43:M46"/>
    <mergeCell ref="K47:K50"/>
    <mergeCell ref="L47:L50"/>
    <mergeCell ref="M47:M50"/>
    <mergeCell ref="K35:K38"/>
    <mergeCell ref="L35:L38"/>
    <mergeCell ref="M35:M38"/>
    <mergeCell ref="K39:K42"/>
    <mergeCell ref="L39:L42"/>
    <mergeCell ref="M39:M42"/>
    <mergeCell ref="K43:K46"/>
    <mergeCell ref="E7:E8"/>
    <mergeCell ref="F7:G7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A10:A13"/>
    <mergeCell ref="B10:B13"/>
    <mergeCell ref="C10:C13"/>
    <mergeCell ref="D10:D13"/>
    <mergeCell ref="E10:E13"/>
    <mergeCell ref="C18:C21"/>
    <mergeCell ref="D18:D21"/>
    <mergeCell ref="B26:B29"/>
    <mergeCell ref="C26:C29"/>
    <mergeCell ref="D26:D29"/>
    <mergeCell ref="E26:E29"/>
    <mergeCell ref="H26:H29"/>
    <mergeCell ref="I26:I29"/>
    <mergeCell ref="K26:K29"/>
    <mergeCell ref="L26:L29"/>
    <mergeCell ref="M26:M29"/>
    <mergeCell ref="K30:K33"/>
    <mergeCell ref="L30:L33"/>
    <mergeCell ref="M30:M33"/>
    <mergeCell ref="B34:M34"/>
    <mergeCell ref="B51:M51"/>
    <mergeCell ref="A52:G52"/>
    <mergeCell ref="A53:K53"/>
  </mergeCells>
  <printOptions/>
  <pageMargins bottom="0.75" footer="0.0" header="0.0" left="0.7" right="0.7" top="0.75"/>
  <pageSetup orientation="landscape"/>
  <drawing r:id="rId1"/>
</worksheet>
</file>

<file path=xl/worksheets/sheet4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4" width="8.71"/>
    <col customWidth="1" min="5" max="5" width="14.57"/>
    <col customWidth="1" min="6" max="7" width="13.14"/>
    <col customWidth="1" min="8" max="8" width="8.71"/>
    <col customWidth="1" min="9" max="9" width="12.57"/>
    <col customWidth="1" min="10" max="10" width="10.0"/>
    <col customWidth="1" min="11" max="11" width="14.0"/>
    <col customWidth="1" min="12" max="12" width="12.43"/>
    <col customWidth="1" min="13" max="13" width="41.14"/>
    <col customWidth="1" min="14" max="26" width="8.71"/>
  </cols>
  <sheetData>
    <row r="1">
      <c r="A1" s="1" t="s">
        <v>0</v>
      </c>
    </row>
    <row r="2">
      <c r="A2" s="1" t="s">
        <v>427</v>
      </c>
    </row>
    <row r="3">
      <c r="A3" s="1" t="s">
        <v>428</v>
      </c>
    </row>
    <row r="4">
      <c r="A4" s="1" t="s">
        <v>3</v>
      </c>
    </row>
    <row r="5">
      <c r="A5" s="1" t="s">
        <v>4</v>
      </c>
    </row>
    <row r="6">
      <c r="A6" s="3"/>
      <c r="G6" s="3"/>
    </row>
    <row r="7">
      <c r="A7" s="4" t="s">
        <v>5</v>
      </c>
      <c r="B7" s="4" t="s">
        <v>6</v>
      </c>
      <c r="C7" s="4" t="s">
        <v>7</v>
      </c>
      <c r="D7" s="4" t="s">
        <v>8</v>
      </c>
      <c r="E7" s="4" t="s">
        <v>9</v>
      </c>
      <c r="F7" s="5" t="s">
        <v>10</v>
      </c>
      <c r="G7" s="6"/>
      <c r="H7" s="4" t="s">
        <v>11</v>
      </c>
      <c r="I7" s="4" t="s">
        <v>12</v>
      </c>
      <c r="J7" s="4" t="s">
        <v>13</v>
      </c>
      <c r="K7" s="4" t="s">
        <v>14</v>
      </c>
      <c r="L7" s="4" t="s">
        <v>15</v>
      </c>
      <c r="M7" s="4" t="s">
        <v>16</v>
      </c>
    </row>
    <row r="8">
      <c r="A8" s="7"/>
      <c r="B8" s="7"/>
      <c r="C8" s="7"/>
      <c r="D8" s="7"/>
      <c r="E8" s="7"/>
      <c r="F8" s="8" t="s">
        <v>17</v>
      </c>
      <c r="G8" s="9" t="s">
        <v>18</v>
      </c>
      <c r="H8" s="7"/>
      <c r="I8" s="7"/>
      <c r="J8" s="7"/>
      <c r="K8" s="7"/>
      <c r="L8" s="7"/>
      <c r="M8" s="7"/>
    </row>
    <row r="9">
      <c r="A9" s="8">
        <v>1.0</v>
      </c>
      <c r="B9" s="8">
        <v>2.0</v>
      </c>
      <c r="C9" s="8">
        <v>3.0</v>
      </c>
      <c r="D9" s="8">
        <v>4.0</v>
      </c>
      <c r="E9" s="8">
        <v>5.0</v>
      </c>
      <c r="F9" s="10">
        <v>6.0</v>
      </c>
      <c r="G9" s="11">
        <v>7.0</v>
      </c>
      <c r="H9" s="8">
        <v>8.0</v>
      </c>
      <c r="I9" s="8">
        <v>9.0</v>
      </c>
      <c r="J9" s="8">
        <v>10.0</v>
      </c>
      <c r="K9" s="8">
        <v>11.0</v>
      </c>
      <c r="L9" s="8">
        <v>12.0</v>
      </c>
      <c r="M9" s="8">
        <v>13.0</v>
      </c>
    </row>
    <row r="10">
      <c r="A10" s="12" t="s">
        <v>19</v>
      </c>
      <c r="B10" s="13" t="s">
        <v>20</v>
      </c>
      <c r="C10" s="13">
        <v>1.0</v>
      </c>
      <c r="D10" s="13">
        <v>1.0</v>
      </c>
      <c r="E10" s="13" t="s">
        <v>21</v>
      </c>
      <c r="F10" s="14" t="s">
        <v>22</v>
      </c>
      <c r="G10" s="11"/>
      <c r="H10" s="4">
        <v>3.0</v>
      </c>
      <c r="I10" s="15">
        <f>0.7*H10</f>
        <v>2.1</v>
      </c>
      <c r="J10" s="8"/>
      <c r="K10" s="16">
        <f>(J10*G10)+(J11*G11)+(J12*G12)+(J13*G13)</f>
        <v>224.5</v>
      </c>
      <c r="L10" s="17">
        <f>K10/100</f>
        <v>2.245</v>
      </c>
      <c r="M10" s="18" t="s">
        <v>23</v>
      </c>
    </row>
    <row r="11">
      <c r="A11" s="19"/>
      <c r="B11" s="19"/>
      <c r="C11" s="19"/>
      <c r="D11" s="19"/>
      <c r="E11" s="19"/>
      <c r="F11" s="20" t="s">
        <v>24</v>
      </c>
      <c r="G11" s="9">
        <v>1.0</v>
      </c>
      <c r="H11" s="19"/>
      <c r="I11" s="19"/>
      <c r="J11" s="9">
        <v>72.5</v>
      </c>
      <c r="K11" s="19"/>
      <c r="L11" s="19"/>
      <c r="M11" s="19"/>
    </row>
    <row r="12">
      <c r="A12" s="19"/>
      <c r="B12" s="19"/>
      <c r="C12" s="19"/>
      <c r="D12" s="19"/>
      <c r="E12" s="19"/>
      <c r="F12" s="20" t="s">
        <v>25</v>
      </c>
      <c r="G12" s="9">
        <v>1.0</v>
      </c>
      <c r="H12" s="19"/>
      <c r="I12" s="19"/>
      <c r="J12" s="9">
        <v>72.0</v>
      </c>
      <c r="K12" s="19"/>
      <c r="L12" s="19"/>
      <c r="M12" s="19"/>
    </row>
    <row r="13">
      <c r="A13" s="7"/>
      <c r="B13" s="7"/>
      <c r="C13" s="7"/>
      <c r="D13" s="7"/>
      <c r="E13" s="7"/>
      <c r="F13" s="20" t="s">
        <v>26</v>
      </c>
      <c r="G13" s="9">
        <v>1.0</v>
      </c>
      <c r="H13" s="7"/>
      <c r="I13" s="7"/>
      <c r="J13" s="9">
        <v>80.0</v>
      </c>
      <c r="K13" s="7"/>
      <c r="L13" s="7"/>
      <c r="M13" s="7"/>
    </row>
    <row r="14">
      <c r="A14" s="13">
        <v>3.0</v>
      </c>
      <c r="B14" s="13" t="s">
        <v>20</v>
      </c>
      <c r="C14" s="13">
        <v>2.0</v>
      </c>
      <c r="D14" s="13">
        <v>2.0</v>
      </c>
      <c r="E14" s="13" t="s">
        <v>21</v>
      </c>
      <c r="F14" s="14" t="s">
        <v>22</v>
      </c>
      <c r="G14" s="11"/>
      <c r="H14" s="4">
        <f>SUM(G14:G17)</f>
        <v>3</v>
      </c>
      <c r="I14" s="4">
        <f>0.7*H14</f>
        <v>2.1</v>
      </c>
      <c r="J14" s="8"/>
      <c r="K14" s="16">
        <f>(J14*G14)+(J15*G15)+(J16*G16)+(J17*G17)</f>
        <v>224.5</v>
      </c>
      <c r="L14" s="21">
        <f>K14/100</f>
        <v>2.245</v>
      </c>
      <c r="M14" s="18" t="s">
        <v>27</v>
      </c>
    </row>
    <row r="15">
      <c r="A15" s="19"/>
      <c r="B15" s="19"/>
      <c r="C15" s="19"/>
      <c r="D15" s="19"/>
      <c r="E15" s="19"/>
      <c r="F15" s="20" t="s">
        <v>24</v>
      </c>
      <c r="G15" s="9">
        <v>1.0</v>
      </c>
      <c r="H15" s="19"/>
      <c r="I15" s="19"/>
      <c r="J15" s="9">
        <v>72.5</v>
      </c>
      <c r="K15" s="19"/>
      <c r="L15" s="19"/>
      <c r="M15" s="19"/>
    </row>
    <row r="16">
      <c r="A16" s="19"/>
      <c r="B16" s="19"/>
      <c r="C16" s="19"/>
      <c r="D16" s="19"/>
      <c r="E16" s="19"/>
      <c r="F16" s="20" t="s">
        <v>25</v>
      </c>
      <c r="G16" s="9">
        <v>1.0</v>
      </c>
      <c r="H16" s="19"/>
      <c r="I16" s="19"/>
      <c r="J16" s="9">
        <v>72.0</v>
      </c>
      <c r="K16" s="19"/>
      <c r="L16" s="19"/>
      <c r="M16" s="19"/>
    </row>
    <row r="17">
      <c r="A17" s="7"/>
      <c r="B17" s="7"/>
      <c r="C17" s="7"/>
      <c r="D17" s="7"/>
      <c r="E17" s="7"/>
      <c r="F17" s="20" t="s">
        <v>26</v>
      </c>
      <c r="G17" s="9">
        <v>1.0</v>
      </c>
      <c r="H17" s="7"/>
      <c r="I17" s="7"/>
      <c r="J17" s="9">
        <v>80.0</v>
      </c>
      <c r="K17" s="7"/>
      <c r="L17" s="7"/>
      <c r="M17" s="7"/>
    </row>
    <row r="18">
      <c r="A18" s="13">
        <v>4.0</v>
      </c>
      <c r="B18" s="13" t="s">
        <v>20</v>
      </c>
      <c r="C18" s="13">
        <v>3.0</v>
      </c>
      <c r="D18" s="13">
        <v>3.0</v>
      </c>
      <c r="E18" s="13" t="s">
        <v>21</v>
      </c>
      <c r="F18" s="14" t="s">
        <v>28</v>
      </c>
      <c r="G18" s="11">
        <v>15.0</v>
      </c>
      <c r="H18" s="4">
        <f>SUM(G18:G21)</f>
        <v>18</v>
      </c>
      <c r="I18" s="4">
        <f>0.7*H18</f>
        <v>12.6</v>
      </c>
      <c r="J18" s="8">
        <v>56.0</v>
      </c>
      <c r="K18" s="16">
        <f>(J18*G18)+(J19*G19)+(J20*G20)+(J21*G21)</f>
        <v>1064.5</v>
      </c>
      <c r="L18" s="21">
        <f>K18/100</f>
        <v>10.645</v>
      </c>
      <c r="M18" s="18" t="s">
        <v>156</v>
      </c>
    </row>
    <row r="19">
      <c r="A19" s="19"/>
      <c r="B19" s="19"/>
      <c r="C19" s="19"/>
      <c r="D19" s="19"/>
      <c r="E19" s="19"/>
      <c r="F19" s="20" t="s">
        <v>24</v>
      </c>
      <c r="G19" s="9">
        <v>1.0</v>
      </c>
      <c r="H19" s="19"/>
      <c r="I19" s="19"/>
      <c r="J19" s="9">
        <v>72.5</v>
      </c>
      <c r="K19" s="19"/>
      <c r="L19" s="19"/>
      <c r="M19" s="19"/>
    </row>
    <row r="20">
      <c r="A20" s="19"/>
      <c r="B20" s="19"/>
      <c r="C20" s="19"/>
      <c r="D20" s="19"/>
      <c r="E20" s="19"/>
      <c r="F20" s="20" t="s">
        <v>25</v>
      </c>
      <c r="G20" s="9">
        <v>1.0</v>
      </c>
      <c r="H20" s="19"/>
      <c r="I20" s="19"/>
      <c r="J20" s="9">
        <v>72.0</v>
      </c>
      <c r="K20" s="19"/>
      <c r="L20" s="19"/>
      <c r="M20" s="19"/>
    </row>
    <row r="21" ht="15.75" customHeight="1">
      <c r="A21" s="7"/>
      <c r="B21" s="7"/>
      <c r="C21" s="7"/>
      <c r="D21" s="7"/>
      <c r="E21" s="7"/>
      <c r="F21" s="20" t="s">
        <v>26</v>
      </c>
      <c r="G21" s="9">
        <v>1.0</v>
      </c>
      <c r="H21" s="7"/>
      <c r="I21" s="7"/>
      <c r="J21" s="9">
        <v>80.0</v>
      </c>
      <c r="K21" s="7"/>
      <c r="L21" s="7"/>
      <c r="M21" s="7"/>
    </row>
    <row r="22" ht="15.75" customHeight="1">
      <c r="A22" s="13">
        <v>5.0</v>
      </c>
      <c r="B22" s="13" t="s">
        <v>20</v>
      </c>
      <c r="C22" s="13">
        <v>5.0</v>
      </c>
      <c r="D22" s="13">
        <v>4.0</v>
      </c>
      <c r="E22" s="13" t="s">
        <v>21</v>
      </c>
      <c r="F22" s="14" t="s">
        <v>22</v>
      </c>
      <c r="G22" s="11">
        <v>25.0</v>
      </c>
      <c r="H22" s="4">
        <f>SUM(G22:G25)</f>
        <v>28</v>
      </c>
      <c r="I22" s="4">
        <f>0.7*H22</f>
        <v>19.6</v>
      </c>
      <c r="J22" s="8">
        <v>30.0</v>
      </c>
      <c r="K22" s="16">
        <f>(J22*G22)+(J23*G23)+(J24*G24)+(J25*G25)</f>
        <v>974.5</v>
      </c>
      <c r="L22" s="21">
        <f>K22/100</f>
        <v>9.745</v>
      </c>
      <c r="M22" s="18" t="s">
        <v>280</v>
      </c>
    </row>
    <row r="23" ht="15.75" customHeight="1">
      <c r="A23" s="19"/>
      <c r="B23" s="19"/>
      <c r="C23" s="19"/>
      <c r="D23" s="19"/>
      <c r="E23" s="19"/>
      <c r="F23" s="20" t="s">
        <v>24</v>
      </c>
      <c r="G23" s="9">
        <v>1.0</v>
      </c>
      <c r="H23" s="19"/>
      <c r="I23" s="19"/>
      <c r="J23" s="9">
        <v>72.5</v>
      </c>
      <c r="K23" s="19"/>
      <c r="L23" s="19"/>
      <c r="M23" s="19"/>
    </row>
    <row r="24" ht="15.75" customHeight="1">
      <c r="A24" s="19"/>
      <c r="B24" s="19"/>
      <c r="C24" s="19"/>
      <c r="D24" s="19"/>
      <c r="E24" s="19"/>
      <c r="F24" s="20" t="s">
        <v>25</v>
      </c>
      <c r="G24" s="9">
        <v>1.0</v>
      </c>
      <c r="H24" s="19"/>
      <c r="I24" s="19"/>
      <c r="J24" s="9">
        <v>72.0</v>
      </c>
      <c r="K24" s="19"/>
      <c r="L24" s="19"/>
      <c r="M24" s="19"/>
    </row>
    <row r="25" ht="15.75" customHeight="1">
      <c r="A25" s="7"/>
      <c r="B25" s="7"/>
      <c r="C25" s="7"/>
      <c r="D25" s="7"/>
      <c r="E25" s="7"/>
      <c r="F25" s="20" t="s">
        <v>26</v>
      </c>
      <c r="G25" s="9">
        <v>1.0</v>
      </c>
      <c r="H25" s="7"/>
      <c r="I25" s="7"/>
      <c r="J25" s="9">
        <v>80.0</v>
      </c>
      <c r="K25" s="7"/>
      <c r="L25" s="7"/>
      <c r="M25" s="7"/>
    </row>
    <row r="26" ht="15.75" customHeight="1">
      <c r="A26" s="13">
        <v>6.0</v>
      </c>
      <c r="B26" s="13" t="s">
        <v>20</v>
      </c>
      <c r="C26" s="13">
        <v>5.0</v>
      </c>
      <c r="D26" s="13">
        <v>5.0</v>
      </c>
      <c r="E26" s="13" t="s">
        <v>31</v>
      </c>
      <c r="F26" s="14" t="s">
        <v>22</v>
      </c>
      <c r="G26" s="9"/>
      <c r="H26" s="4">
        <f>SUM(G26:G29)</f>
        <v>3</v>
      </c>
      <c r="I26" s="4">
        <f>0.7*H26</f>
        <v>2.1</v>
      </c>
      <c r="J26" s="9"/>
      <c r="K26" s="16">
        <f>(J26*G26)+(J27*G27)+(J28*G28)+(J29*G29)</f>
        <v>224.5</v>
      </c>
      <c r="L26" s="21">
        <f>K26/100</f>
        <v>2.245</v>
      </c>
      <c r="M26" s="18" t="s">
        <v>72</v>
      </c>
    </row>
    <row r="27" ht="15.75" customHeight="1">
      <c r="A27" s="19"/>
      <c r="B27" s="19"/>
      <c r="C27" s="19"/>
      <c r="D27" s="19"/>
      <c r="E27" s="19"/>
      <c r="F27" s="20" t="s">
        <v>24</v>
      </c>
      <c r="G27" s="9">
        <v>1.0</v>
      </c>
      <c r="H27" s="19"/>
      <c r="I27" s="19"/>
      <c r="J27" s="9">
        <v>72.5</v>
      </c>
      <c r="K27" s="19"/>
      <c r="L27" s="19"/>
      <c r="M27" s="19"/>
    </row>
    <row r="28" ht="15.75" customHeight="1">
      <c r="A28" s="19"/>
      <c r="B28" s="19"/>
      <c r="C28" s="19"/>
      <c r="D28" s="19"/>
      <c r="E28" s="19"/>
      <c r="F28" s="20" t="s">
        <v>25</v>
      </c>
      <c r="G28" s="9">
        <v>1.0</v>
      </c>
      <c r="H28" s="19"/>
      <c r="I28" s="19"/>
      <c r="J28" s="9">
        <v>72.0</v>
      </c>
      <c r="K28" s="19"/>
      <c r="L28" s="19"/>
      <c r="M28" s="19"/>
    </row>
    <row r="29" ht="15.75" customHeight="1">
      <c r="A29" s="7"/>
      <c r="B29" s="7"/>
      <c r="C29" s="7"/>
      <c r="D29" s="7"/>
      <c r="E29" s="7"/>
      <c r="F29" s="20" t="s">
        <v>26</v>
      </c>
      <c r="G29" s="9">
        <v>1.0</v>
      </c>
      <c r="H29" s="7"/>
      <c r="I29" s="7"/>
      <c r="J29" s="9">
        <v>80.0</v>
      </c>
      <c r="K29" s="7"/>
      <c r="L29" s="7"/>
      <c r="M29" s="7"/>
    </row>
    <row r="30" ht="15.75" customHeight="1">
      <c r="A30" s="13">
        <v>7.0</v>
      </c>
      <c r="B30" s="13" t="s">
        <v>20</v>
      </c>
      <c r="C30" s="13">
        <v>5.0</v>
      </c>
      <c r="D30" s="13">
        <v>6.0</v>
      </c>
      <c r="E30" s="13" t="s">
        <v>21</v>
      </c>
      <c r="F30" s="14" t="s">
        <v>22</v>
      </c>
      <c r="G30" s="11"/>
      <c r="H30" s="4">
        <f>SUM(G30:G33)</f>
        <v>3</v>
      </c>
      <c r="I30" s="4">
        <f>0.7*H30</f>
        <v>2.1</v>
      </c>
      <c r="J30" s="8"/>
      <c r="K30" s="16">
        <f>(J30*G30)+(J31*G31)+(J32*G32)+(J33*G33)</f>
        <v>224.5</v>
      </c>
      <c r="L30" s="21">
        <f>K30/100</f>
        <v>2.245</v>
      </c>
      <c r="M30" s="18" t="s">
        <v>33</v>
      </c>
    </row>
    <row r="31" ht="15.75" customHeight="1">
      <c r="A31" s="19"/>
      <c r="B31" s="19"/>
      <c r="C31" s="19"/>
      <c r="D31" s="19"/>
      <c r="E31" s="19"/>
      <c r="F31" s="20" t="s">
        <v>24</v>
      </c>
      <c r="G31" s="9">
        <v>1.0</v>
      </c>
      <c r="H31" s="19"/>
      <c r="I31" s="19"/>
      <c r="J31" s="9">
        <v>72.5</v>
      </c>
      <c r="K31" s="19"/>
      <c r="L31" s="19"/>
      <c r="M31" s="19"/>
    </row>
    <row r="32" ht="15.75" customHeight="1">
      <c r="A32" s="19"/>
      <c r="B32" s="19"/>
      <c r="C32" s="19"/>
      <c r="D32" s="19"/>
      <c r="E32" s="19"/>
      <c r="F32" s="20" t="s">
        <v>25</v>
      </c>
      <c r="G32" s="9">
        <v>1.0</v>
      </c>
      <c r="H32" s="19"/>
      <c r="I32" s="19"/>
      <c r="J32" s="9">
        <v>72.0</v>
      </c>
      <c r="K32" s="19"/>
      <c r="L32" s="19"/>
      <c r="M32" s="19"/>
    </row>
    <row r="33" ht="15.75" customHeight="1">
      <c r="A33" s="7"/>
      <c r="B33" s="7"/>
      <c r="C33" s="7"/>
      <c r="D33" s="7"/>
      <c r="E33" s="7"/>
      <c r="F33" s="20" t="s">
        <v>26</v>
      </c>
      <c r="G33" s="9">
        <v>1.0</v>
      </c>
      <c r="H33" s="7"/>
      <c r="I33" s="7"/>
      <c r="J33" s="9">
        <v>80.0</v>
      </c>
      <c r="K33" s="7"/>
      <c r="L33" s="7"/>
      <c r="M33" s="7"/>
    </row>
    <row r="34" ht="15.75" customHeight="1">
      <c r="A34" s="24">
        <v>8.0</v>
      </c>
      <c r="B34" s="25" t="s">
        <v>22</v>
      </c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6"/>
    </row>
    <row r="35" ht="15.75" customHeight="1">
      <c r="A35" s="12" t="s">
        <v>34</v>
      </c>
      <c r="B35" s="13" t="s">
        <v>20</v>
      </c>
      <c r="C35" s="13">
        <v>4.0</v>
      </c>
      <c r="D35" s="13">
        <v>7.0</v>
      </c>
      <c r="E35" s="13" t="s">
        <v>21</v>
      </c>
      <c r="F35" s="14" t="s">
        <v>35</v>
      </c>
      <c r="G35" s="11"/>
      <c r="H35" s="4">
        <f>SUM(G35:G38)</f>
        <v>3</v>
      </c>
      <c r="I35" s="4">
        <f>0.7*H35</f>
        <v>2.1</v>
      </c>
      <c r="J35" s="8"/>
      <c r="K35" s="16">
        <f>(J35*G35)+(J36*G36)+(J37*G37)+(J38*G38)</f>
        <v>224.5</v>
      </c>
      <c r="L35" s="17">
        <f>K35/100</f>
        <v>2.245</v>
      </c>
      <c r="M35" s="18" t="s">
        <v>36</v>
      </c>
    </row>
    <row r="36" ht="15.75" customHeight="1">
      <c r="A36" s="19"/>
      <c r="B36" s="19"/>
      <c r="C36" s="19"/>
      <c r="D36" s="19"/>
      <c r="E36" s="19"/>
      <c r="F36" s="20" t="s">
        <v>24</v>
      </c>
      <c r="G36" s="9">
        <v>1.0</v>
      </c>
      <c r="H36" s="19"/>
      <c r="I36" s="19"/>
      <c r="J36" s="9">
        <v>72.5</v>
      </c>
      <c r="K36" s="19"/>
      <c r="L36" s="19"/>
      <c r="M36" s="19"/>
    </row>
    <row r="37" ht="15.75" customHeight="1">
      <c r="A37" s="19"/>
      <c r="B37" s="19"/>
      <c r="C37" s="19"/>
      <c r="D37" s="19"/>
      <c r="E37" s="19"/>
      <c r="F37" s="20" t="s">
        <v>25</v>
      </c>
      <c r="G37" s="9">
        <v>1.0</v>
      </c>
      <c r="H37" s="19"/>
      <c r="I37" s="19"/>
      <c r="J37" s="9">
        <v>72.0</v>
      </c>
      <c r="K37" s="19"/>
      <c r="L37" s="19"/>
      <c r="M37" s="19"/>
    </row>
    <row r="38" ht="15.75" customHeight="1">
      <c r="A38" s="7"/>
      <c r="B38" s="7"/>
      <c r="C38" s="7"/>
      <c r="D38" s="7"/>
      <c r="E38" s="7"/>
      <c r="F38" s="20" t="s">
        <v>26</v>
      </c>
      <c r="G38" s="9">
        <v>1.0</v>
      </c>
      <c r="H38" s="7"/>
      <c r="I38" s="7"/>
      <c r="J38" s="9">
        <v>80.0</v>
      </c>
      <c r="K38" s="7"/>
      <c r="L38" s="7"/>
      <c r="M38" s="7"/>
    </row>
    <row r="39" ht="15.75" customHeight="1">
      <c r="A39" s="12" t="s">
        <v>37</v>
      </c>
      <c r="B39" s="13" t="s">
        <v>20</v>
      </c>
      <c r="C39" s="13">
        <v>4.0</v>
      </c>
      <c r="D39" s="13">
        <v>8.0</v>
      </c>
      <c r="E39" s="13" t="s">
        <v>21</v>
      </c>
      <c r="F39" s="14" t="s">
        <v>35</v>
      </c>
      <c r="G39" s="11">
        <v>15.0</v>
      </c>
      <c r="H39" s="4">
        <f>SUM(G39:G42)</f>
        <v>18</v>
      </c>
      <c r="I39" s="13">
        <f>0.7*H39</f>
        <v>12.6</v>
      </c>
      <c r="J39" s="8">
        <v>30.0</v>
      </c>
      <c r="K39" s="16">
        <f>(J39*G39)+(J40*G40)+(J41*G41)+(J42*G42)</f>
        <v>674.5</v>
      </c>
      <c r="L39" s="17">
        <f>K39/100</f>
        <v>6.745</v>
      </c>
      <c r="M39" s="18" t="s">
        <v>246</v>
      </c>
    </row>
    <row r="40" ht="15.75" customHeight="1">
      <c r="A40" s="19"/>
      <c r="B40" s="19"/>
      <c r="C40" s="19"/>
      <c r="D40" s="19"/>
      <c r="E40" s="19"/>
      <c r="F40" s="20" t="s">
        <v>24</v>
      </c>
      <c r="G40" s="9">
        <v>1.0</v>
      </c>
      <c r="H40" s="19"/>
      <c r="I40" s="19"/>
      <c r="J40" s="9">
        <v>72.5</v>
      </c>
      <c r="K40" s="19"/>
      <c r="L40" s="19"/>
      <c r="M40" s="19"/>
    </row>
    <row r="41" ht="15.75" customHeight="1">
      <c r="A41" s="19"/>
      <c r="B41" s="19"/>
      <c r="C41" s="19"/>
      <c r="D41" s="19"/>
      <c r="E41" s="19"/>
      <c r="F41" s="20" t="s">
        <v>25</v>
      </c>
      <c r="G41" s="9">
        <v>1.0</v>
      </c>
      <c r="H41" s="19"/>
      <c r="I41" s="19"/>
      <c r="J41" s="9">
        <v>72.0</v>
      </c>
      <c r="K41" s="19"/>
      <c r="L41" s="19"/>
      <c r="M41" s="19"/>
    </row>
    <row r="42" ht="15.75" customHeight="1">
      <c r="A42" s="7"/>
      <c r="B42" s="7"/>
      <c r="C42" s="7"/>
      <c r="D42" s="7"/>
      <c r="E42" s="7"/>
      <c r="F42" s="20" t="s">
        <v>26</v>
      </c>
      <c r="G42" s="9">
        <v>1.0</v>
      </c>
      <c r="H42" s="7"/>
      <c r="I42" s="7"/>
      <c r="J42" s="9">
        <v>80.0</v>
      </c>
      <c r="K42" s="7"/>
      <c r="L42" s="7"/>
      <c r="M42" s="7"/>
    </row>
    <row r="43" ht="15.75" customHeight="1">
      <c r="A43" s="12" t="s">
        <v>39</v>
      </c>
      <c r="B43" s="13" t="s">
        <v>20</v>
      </c>
      <c r="C43" s="13">
        <v>4.0</v>
      </c>
      <c r="D43" s="13">
        <v>9.0</v>
      </c>
      <c r="E43" s="13" t="s">
        <v>21</v>
      </c>
      <c r="F43" s="14" t="s">
        <v>35</v>
      </c>
      <c r="G43" s="11">
        <v>15.0</v>
      </c>
      <c r="H43" s="4">
        <f>SUM(G43:G46)</f>
        <v>18</v>
      </c>
      <c r="I43" s="13">
        <f>0.7*H43</f>
        <v>12.6</v>
      </c>
      <c r="J43" s="8">
        <v>30.0</v>
      </c>
      <c r="K43" s="16">
        <f>(J43*G43)+(J44*G44)+(J45*G45)+(J46*G46)</f>
        <v>674.5</v>
      </c>
      <c r="L43" s="17">
        <f>K43/100</f>
        <v>6.745</v>
      </c>
      <c r="M43" s="18" t="s">
        <v>247</v>
      </c>
    </row>
    <row r="44" ht="15.75" customHeight="1">
      <c r="A44" s="19"/>
      <c r="B44" s="19"/>
      <c r="C44" s="19"/>
      <c r="D44" s="19"/>
      <c r="E44" s="19"/>
      <c r="F44" s="20" t="s">
        <v>24</v>
      </c>
      <c r="G44" s="9">
        <v>1.0</v>
      </c>
      <c r="H44" s="19"/>
      <c r="I44" s="19"/>
      <c r="J44" s="9">
        <v>72.5</v>
      </c>
      <c r="K44" s="19"/>
      <c r="L44" s="19"/>
      <c r="M44" s="19"/>
    </row>
    <row r="45" ht="15.75" customHeight="1">
      <c r="A45" s="19"/>
      <c r="B45" s="19"/>
      <c r="C45" s="19"/>
      <c r="D45" s="19"/>
      <c r="E45" s="19"/>
      <c r="F45" s="20" t="s">
        <v>25</v>
      </c>
      <c r="G45" s="9">
        <v>1.0</v>
      </c>
      <c r="H45" s="19"/>
      <c r="I45" s="19"/>
      <c r="J45" s="9">
        <v>72.0</v>
      </c>
      <c r="K45" s="19"/>
      <c r="L45" s="19"/>
      <c r="M45" s="19"/>
    </row>
    <row r="46" ht="15.75" customHeight="1">
      <c r="A46" s="7"/>
      <c r="B46" s="7"/>
      <c r="C46" s="7"/>
      <c r="D46" s="7"/>
      <c r="E46" s="7"/>
      <c r="F46" s="20" t="s">
        <v>26</v>
      </c>
      <c r="G46" s="9">
        <v>1.0</v>
      </c>
      <c r="H46" s="7"/>
      <c r="I46" s="7"/>
      <c r="J46" s="9">
        <v>80.0</v>
      </c>
      <c r="K46" s="7"/>
      <c r="L46" s="7"/>
      <c r="M46" s="7"/>
    </row>
    <row r="47" ht="15.75" customHeight="1">
      <c r="A47" s="13">
        <v>15.0</v>
      </c>
      <c r="B47" s="13" t="s">
        <v>20</v>
      </c>
      <c r="C47" s="13">
        <v>5.0</v>
      </c>
      <c r="D47" s="13">
        <v>10.0</v>
      </c>
      <c r="E47" s="13" t="s">
        <v>21</v>
      </c>
      <c r="F47" s="14" t="s">
        <v>35</v>
      </c>
      <c r="G47" s="9"/>
      <c r="H47" s="4">
        <f>SUM(G47:G50)</f>
        <v>3</v>
      </c>
      <c r="I47" s="13">
        <f>0.7*H47</f>
        <v>2.1</v>
      </c>
      <c r="J47" s="9"/>
      <c r="K47" s="16">
        <f>(J47*G47)+(J48*G48)+(J49*G49)+(J50*G50)</f>
        <v>224.5</v>
      </c>
      <c r="L47" s="17">
        <f>K47/100</f>
        <v>2.245</v>
      </c>
      <c r="M47" s="18" t="s">
        <v>96</v>
      </c>
    </row>
    <row r="48" ht="15.75" customHeight="1">
      <c r="A48" s="19"/>
      <c r="B48" s="19"/>
      <c r="C48" s="19"/>
      <c r="D48" s="19"/>
      <c r="E48" s="19"/>
      <c r="F48" s="20" t="s">
        <v>24</v>
      </c>
      <c r="G48" s="9">
        <v>1.0</v>
      </c>
      <c r="H48" s="19"/>
      <c r="I48" s="19"/>
      <c r="J48" s="9">
        <v>72.5</v>
      </c>
      <c r="K48" s="19"/>
      <c r="L48" s="19"/>
      <c r="M48" s="19"/>
    </row>
    <row r="49" ht="15.75" customHeight="1">
      <c r="A49" s="19"/>
      <c r="B49" s="19"/>
      <c r="C49" s="19"/>
      <c r="D49" s="19"/>
      <c r="E49" s="19"/>
      <c r="F49" s="20" t="s">
        <v>25</v>
      </c>
      <c r="G49" s="9">
        <v>1.0</v>
      </c>
      <c r="H49" s="19"/>
      <c r="I49" s="19"/>
      <c r="J49" s="9">
        <v>72.0</v>
      </c>
      <c r="K49" s="19"/>
      <c r="L49" s="19"/>
      <c r="M49" s="19"/>
    </row>
    <row r="50" ht="15.75" customHeight="1">
      <c r="A50" s="19"/>
      <c r="B50" s="19"/>
      <c r="C50" s="19"/>
      <c r="D50" s="19"/>
      <c r="E50" s="19"/>
      <c r="F50" s="20" t="s">
        <v>26</v>
      </c>
      <c r="G50" s="9">
        <v>1.0</v>
      </c>
      <c r="H50" s="7"/>
      <c r="I50" s="7"/>
      <c r="J50" s="9">
        <v>80.0</v>
      </c>
      <c r="K50" s="7"/>
      <c r="L50" s="7"/>
      <c r="M50" s="7"/>
    </row>
    <row r="51" ht="15.75" customHeight="1">
      <c r="A51" s="24">
        <v>16.0</v>
      </c>
      <c r="B51" s="25" t="s">
        <v>35</v>
      </c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6"/>
    </row>
    <row r="52" ht="15.75" customHeight="1">
      <c r="A52" s="27" t="s">
        <v>42</v>
      </c>
      <c r="B52" s="26"/>
      <c r="C52" s="26"/>
      <c r="D52" s="26"/>
      <c r="E52" s="26"/>
      <c r="F52" s="26"/>
      <c r="G52" s="6"/>
      <c r="H52" s="28">
        <f t="shared" ref="H52:L52" si="1">SUM(H10:H50)</f>
        <v>100</v>
      </c>
      <c r="I52" s="29">
        <f t="shared" si="1"/>
        <v>70</v>
      </c>
      <c r="J52" s="28">
        <f t="shared" si="1"/>
        <v>2391</v>
      </c>
      <c r="K52" s="30">
        <f t="shared" si="1"/>
        <v>4735</v>
      </c>
      <c r="L52" s="31">
        <f t="shared" si="1"/>
        <v>47.35</v>
      </c>
      <c r="M52" s="14"/>
    </row>
    <row r="53" ht="15.75" customHeight="1">
      <c r="A53" s="32" t="s">
        <v>43</v>
      </c>
      <c r="B53" s="26"/>
      <c r="C53" s="26"/>
      <c r="D53" s="26"/>
      <c r="E53" s="26"/>
      <c r="F53" s="26"/>
      <c r="G53" s="26"/>
      <c r="H53" s="26"/>
      <c r="I53" s="26"/>
      <c r="J53" s="26"/>
      <c r="K53" s="6"/>
      <c r="L53" s="33"/>
      <c r="M53" s="34" t="s">
        <v>429</v>
      </c>
    </row>
    <row r="54" ht="15.75" customHeight="1">
      <c r="A54" s="3"/>
      <c r="G54" s="3"/>
    </row>
    <row r="55" ht="15.75" customHeight="1">
      <c r="A55" s="3"/>
      <c r="G55" s="3"/>
      <c r="J55" s="35" t="s">
        <v>45</v>
      </c>
    </row>
    <row r="56" ht="15.75" customHeight="1">
      <c r="A56" s="3"/>
      <c r="G56" s="3"/>
      <c r="J56" s="11" t="s">
        <v>46</v>
      </c>
      <c r="K56" s="11" t="s">
        <v>47</v>
      </c>
      <c r="L56" s="11" t="s">
        <v>48</v>
      </c>
    </row>
    <row r="57" ht="15.75" customHeight="1">
      <c r="A57" s="3"/>
      <c r="G57" s="3"/>
      <c r="J57" s="36" t="s">
        <v>430</v>
      </c>
      <c r="K57" s="11" t="s">
        <v>50</v>
      </c>
      <c r="L57" s="11">
        <v>4.0</v>
      </c>
    </row>
    <row r="58" ht="15.75" customHeight="1">
      <c r="A58" s="3"/>
      <c r="G58" s="3"/>
      <c r="J58" s="36" t="s">
        <v>431</v>
      </c>
      <c r="K58" s="11" t="s">
        <v>52</v>
      </c>
      <c r="L58" s="11">
        <v>3.0</v>
      </c>
    </row>
    <row r="59" ht="15.75" customHeight="1">
      <c r="A59" s="3"/>
      <c r="G59" s="3"/>
      <c r="J59" s="36" t="s">
        <v>432</v>
      </c>
      <c r="K59" s="11" t="s">
        <v>54</v>
      </c>
      <c r="L59" s="11">
        <v>2.0</v>
      </c>
    </row>
    <row r="60" ht="15.75" customHeight="1">
      <c r="A60" s="3"/>
      <c r="G60" s="3"/>
      <c r="J60" s="36" t="s">
        <v>433</v>
      </c>
      <c r="K60" s="11" t="s">
        <v>56</v>
      </c>
      <c r="L60" s="11">
        <v>1.0</v>
      </c>
    </row>
    <row r="61" ht="15.75" customHeight="1">
      <c r="A61" s="3"/>
      <c r="G61" s="3"/>
      <c r="J61" s="36" t="s">
        <v>434</v>
      </c>
      <c r="K61" s="11" t="s">
        <v>58</v>
      </c>
      <c r="L61" s="11">
        <v>0.0</v>
      </c>
    </row>
    <row r="62" ht="15.75" customHeight="1">
      <c r="A62" s="3"/>
      <c r="G62" s="3"/>
    </row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21">
    <mergeCell ref="L7:L8"/>
    <mergeCell ref="M7:M8"/>
    <mergeCell ref="J7:J8"/>
    <mergeCell ref="K7:K8"/>
    <mergeCell ref="K10:K13"/>
    <mergeCell ref="L10:L13"/>
    <mergeCell ref="M10:M13"/>
    <mergeCell ref="L14:L17"/>
    <mergeCell ref="M14:M17"/>
    <mergeCell ref="H18:H21"/>
    <mergeCell ref="H22:H25"/>
    <mergeCell ref="H30:H33"/>
    <mergeCell ref="H35:H38"/>
    <mergeCell ref="H39:H42"/>
    <mergeCell ref="H43:H46"/>
    <mergeCell ref="H47:H50"/>
    <mergeCell ref="I22:I25"/>
    <mergeCell ref="I30:I33"/>
    <mergeCell ref="I35:I38"/>
    <mergeCell ref="I39:I42"/>
    <mergeCell ref="I43:I46"/>
    <mergeCell ref="I47:I50"/>
    <mergeCell ref="H7:H8"/>
    <mergeCell ref="I7:I8"/>
    <mergeCell ref="H10:H13"/>
    <mergeCell ref="I10:I13"/>
    <mergeCell ref="H14:H17"/>
    <mergeCell ref="I14:I17"/>
    <mergeCell ref="I18:I21"/>
    <mergeCell ref="A14:A17"/>
    <mergeCell ref="B14:B17"/>
    <mergeCell ref="C14:C17"/>
    <mergeCell ref="D14:D17"/>
    <mergeCell ref="E14:E17"/>
    <mergeCell ref="B18:B21"/>
    <mergeCell ref="E18:E21"/>
    <mergeCell ref="A18:A21"/>
    <mergeCell ref="A22:A25"/>
    <mergeCell ref="B22:B25"/>
    <mergeCell ref="C22:C25"/>
    <mergeCell ref="D22:D25"/>
    <mergeCell ref="E22:E25"/>
    <mergeCell ref="A26:A29"/>
    <mergeCell ref="C35:C38"/>
    <mergeCell ref="D35:D38"/>
    <mergeCell ref="A30:A33"/>
    <mergeCell ref="B30:B33"/>
    <mergeCell ref="C30:C33"/>
    <mergeCell ref="D30:D33"/>
    <mergeCell ref="E30:E33"/>
    <mergeCell ref="B35:B38"/>
    <mergeCell ref="E35:E38"/>
    <mergeCell ref="B43:B46"/>
    <mergeCell ref="C43:C46"/>
    <mergeCell ref="A47:A50"/>
    <mergeCell ref="B47:B50"/>
    <mergeCell ref="C47:C50"/>
    <mergeCell ref="D43:D46"/>
    <mergeCell ref="E43:E46"/>
    <mergeCell ref="D47:D50"/>
    <mergeCell ref="E47:E50"/>
    <mergeCell ref="A35:A38"/>
    <mergeCell ref="A39:A42"/>
    <mergeCell ref="B39:B42"/>
    <mergeCell ref="C39:C42"/>
    <mergeCell ref="D39:D42"/>
    <mergeCell ref="E39:E42"/>
    <mergeCell ref="A43:A46"/>
    <mergeCell ref="K14:K17"/>
    <mergeCell ref="K18:K21"/>
    <mergeCell ref="L18:L21"/>
    <mergeCell ref="M18:M21"/>
    <mergeCell ref="K22:K25"/>
    <mergeCell ref="L22:L25"/>
    <mergeCell ref="M22:M25"/>
    <mergeCell ref="L43:L46"/>
    <mergeCell ref="M43:M46"/>
    <mergeCell ref="K47:K50"/>
    <mergeCell ref="L47:L50"/>
    <mergeCell ref="M47:M50"/>
    <mergeCell ref="K35:K38"/>
    <mergeCell ref="L35:L38"/>
    <mergeCell ref="M35:M38"/>
    <mergeCell ref="K39:K42"/>
    <mergeCell ref="L39:L42"/>
    <mergeCell ref="M39:M42"/>
    <mergeCell ref="K43:K46"/>
    <mergeCell ref="E7:E8"/>
    <mergeCell ref="F7:G7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A10:A13"/>
    <mergeCell ref="B10:B13"/>
    <mergeCell ref="C10:C13"/>
    <mergeCell ref="D10:D13"/>
    <mergeCell ref="E10:E13"/>
    <mergeCell ref="C18:C21"/>
    <mergeCell ref="D18:D21"/>
    <mergeCell ref="B26:B29"/>
    <mergeCell ref="C26:C29"/>
    <mergeCell ref="D26:D29"/>
    <mergeCell ref="E26:E29"/>
    <mergeCell ref="H26:H29"/>
    <mergeCell ref="I26:I29"/>
    <mergeCell ref="K26:K29"/>
    <mergeCell ref="L26:L29"/>
    <mergeCell ref="M26:M29"/>
    <mergeCell ref="K30:K33"/>
    <mergeCell ref="L30:L33"/>
    <mergeCell ref="M30:M33"/>
    <mergeCell ref="B34:M34"/>
    <mergeCell ref="B51:M51"/>
    <mergeCell ref="A52:G52"/>
    <mergeCell ref="A53:K53"/>
  </mergeCells>
  <printOptions/>
  <pageMargins bottom="0.75" footer="0.0" header="0.0" left="0.7" right="0.7" top="0.75"/>
  <pageSetup orientation="landscape"/>
  <drawing r:id="rId1"/>
</worksheet>
</file>

<file path=xl/worksheets/sheet4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4" width="8.71"/>
    <col customWidth="1" min="5" max="5" width="14.57"/>
    <col customWidth="1" min="6" max="7" width="13.14"/>
    <col customWidth="1" min="8" max="8" width="8.71"/>
    <col customWidth="1" min="9" max="9" width="12.57"/>
    <col customWidth="1" min="10" max="10" width="10.0"/>
    <col customWidth="1" min="11" max="11" width="14.0"/>
    <col customWidth="1" min="12" max="12" width="12.43"/>
    <col customWidth="1" min="13" max="13" width="41.14"/>
    <col customWidth="1" min="14" max="26" width="8.71"/>
  </cols>
  <sheetData>
    <row r="1">
      <c r="A1" s="1" t="s">
        <v>0</v>
      </c>
    </row>
    <row r="2">
      <c r="A2" s="1" t="s">
        <v>435</v>
      </c>
    </row>
    <row r="3">
      <c r="A3" s="1" t="s">
        <v>436</v>
      </c>
    </row>
    <row r="4">
      <c r="A4" s="1" t="s">
        <v>3</v>
      </c>
    </row>
    <row r="5">
      <c r="A5" s="1" t="s">
        <v>4</v>
      </c>
    </row>
    <row r="6">
      <c r="A6" s="3"/>
      <c r="G6" s="3"/>
    </row>
    <row r="7">
      <c r="A7" s="4" t="s">
        <v>5</v>
      </c>
      <c r="B7" s="4" t="s">
        <v>6</v>
      </c>
      <c r="C7" s="4" t="s">
        <v>7</v>
      </c>
      <c r="D7" s="4" t="s">
        <v>8</v>
      </c>
      <c r="E7" s="4" t="s">
        <v>9</v>
      </c>
      <c r="F7" s="5" t="s">
        <v>10</v>
      </c>
      <c r="G7" s="6"/>
      <c r="H7" s="4" t="s">
        <v>11</v>
      </c>
      <c r="I7" s="4" t="s">
        <v>12</v>
      </c>
      <c r="J7" s="4" t="s">
        <v>13</v>
      </c>
      <c r="K7" s="4" t="s">
        <v>14</v>
      </c>
      <c r="L7" s="4" t="s">
        <v>15</v>
      </c>
      <c r="M7" s="4" t="s">
        <v>16</v>
      </c>
    </row>
    <row r="8">
      <c r="A8" s="7"/>
      <c r="B8" s="7"/>
      <c r="C8" s="7"/>
      <c r="D8" s="7"/>
      <c r="E8" s="7"/>
      <c r="F8" s="8" t="s">
        <v>17</v>
      </c>
      <c r="G8" s="9" t="s">
        <v>18</v>
      </c>
      <c r="H8" s="7"/>
      <c r="I8" s="7"/>
      <c r="J8" s="7"/>
      <c r="K8" s="7"/>
      <c r="L8" s="7"/>
      <c r="M8" s="7"/>
    </row>
    <row r="9">
      <c r="A9" s="8">
        <v>1.0</v>
      </c>
      <c r="B9" s="8">
        <v>2.0</v>
      </c>
      <c r="C9" s="8">
        <v>3.0</v>
      </c>
      <c r="D9" s="8">
        <v>4.0</v>
      </c>
      <c r="E9" s="8">
        <v>5.0</v>
      </c>
      <c r="F9" s="10">
        <v>6.0</v>
      </c>
      <c r="G9" s="11">
        <v>7.0</v>
      </c>
      <c r="H9" s="8">
        <v>8.0</v>
      </c>
      <c r="I9" s="8">
        <v>9.0</v>
      </c>
      <c r="J9" s="8">
        <v>10.0</v>
      </c>
      <c r="K9" s="8">
        <v>11.0</v>
      </c>
      <c r="L9" s="8">
        <v>12.0</v>
      </c>
      <c r="M9" s="8">
        <v>13.0</v>
      </c>
    </row>
    <row r="10">
      <c r="A10" s="12" t="s">
        <v>19</v>
      </c>
      <c r="B10" s="13" t="s">
        <v>20</v>
      </c>
      <c r="C10" s="13">
        <v>1.0</v>
      </c>
      <c r="D10" s="13">
        <v>1.0</v>
      </c>
      <c r="E10" s="13" t="s">
        <v>21</v>
      </c>
      <c r="F10" s="14" t="s">
        <v>22</v>
      </c>
      <c r="G10" s="11"/>
      <c r="H10" s="4">
        <v>3.0</v>
      </c>
      <c r="I10" s="15">
        <f>0.7*H10</f>
        <v>2.1</v>
      </c>
      <c r="J10" s="8"/>
      <c r="K10" s="16">
        <f>(J10*G10)+(J11*G11)+(J12*G12)+(J13*G13)</f>
        <v>224.5</v>
      </c>
      <c r="L10" s="17">
        <f>K10/100</f>
        <v>2.245</v>
      </c>
      <c r="M10" s="18" t="s">
        <v>23</v>
      </c>
    </row>
    <row r="11">
      <c r="A11" s="19"/>
      <c r="B11" s="19"/>
      <c r="C11" s="19"/>
      <c r="D11" s="19"/>
      <c r="E11" s="19"/>
      <c r="F11" s="20" t="s">
        <v>24</v>
      </c>
      <c r="G11" s="9">
        <v>1.0</v>
      </c>
      <c r="H11" s="19"/>
      <c r="I11" s="19"/>
      <c r="J11" s="9">
        <v>72.5</v>
      </c>
      <c r="K11" s="19"/>
      <c r="L11" s="19"/>
      <c r="M11" s="19"/>
    </row>
    <row r="12">
      <c r="A12" s="19"/>
      <c r="B12" s="19"/>
      <c r="C12" s="19"/>
      <c r="D12" s="19"/>
      <c r="E12" s="19"/>
      <c r="F12" s="20" t="s">
        <v>25</v>
      </c>
      <c r="G12" s="9">
        <v>1.0</v>
      </c>
      <c r="H12" s="19"/>
      <c r="I12" s="19"/>
      <c r="J12" s="9">
        <v>72.0</v>
      </c>
      <c r="K12" s="19"/>
      <c r="L12" s="19"/>
      <c r="M12" s="19"/>
    </row>
    <row r="13">
      <c r="A13" s="7"/>
      <c r="B13" s="7"/>
      <c r="C13" s="7"/>
      <c r="D13" s="7"/>
      <c r="E13" s="7"/>
      <c r="F13" s="20" t="s">
        <v>26</v>
      </c>
      <c r="G13" s="9">
        <v>1.0</v>
      </c>
      <c r="H13" s="7"/>
      <c r="I13" s="7"/>
      <c r="J13" s="9">
        <v>80.0</v>
      </c>
      <c r="K13" s="7"/>
      <c r="L13" s="7"/>
      <c r="M13" s="7"/>
    </row>
    <row r="14">
      <c r="A14" s="13">
        <v>3.0</v>
      </c>
      <c r="B14" s="13" t="s">
        <v>20</v>
      </c>
      <c r="C14" s="13">
        <v>2.0</v>
      </c>
      <c r="D14" s="13">
        <v>2.0</v>
      </c>
      <c r="E14" s="13" t="s">
        <v>21</v>
      </c>
      <c r="F14" s="14" t="s">
        <v>22</v>
      </c>
      <c r="G14" s="11"/>
      <c r="H14" s="4">
        <f>SUM(G14:G17)</f>
        <v>3</v>
      </c>
      <c r="I14" s="4">
        <f>0.7*H14</f>
        <v>2.1</v>
      </c>
      <c r="J14" s="8"/>
      <c r="K14" s="16">
        <f>(J14*G14)+(J15*G15)+(J16*G16)+(J17*G17)</f>
        <v>224.5</v>
      </c>
      <c r="L14" s="21">
        <f>K14/100</f>
        <v>2.245</v>
      </c>
      <c r="M14" s="18" t="s">
        <v>27</v>
      </c>
    </row>
    <row r="15">
      <c r="A15" s="19"/>
      <c r="B15" s="19"/>
      <c r="C15" s="19"/>
      <c r="D15" s="19"/>
      <c r="E15" s="19"/>
      <c r="F15" s="20" t="s">
        <v>24</v>
      </c>
      <c r="G15" s="9">
        <v>1.0</v>
      </c>
      <c r="H15" s="19"/>
      <c r="I15" s="19"/>
      <c r="J15" s="9">
        <v>72.5</v>
      </c>
      <c r="K15" s="19"/>
      <c r="L15" s="19"/>
      <c r="M15" s="19"/>
    </row>
    <row r="16">
      <c r="A16" s="19"/>
      <c r="B16" s="19"/>
      <c r="C16" s="19"/>
      <c r="D16" s="19"/>
      <c r="E16" s="19"/>
      <c r="F16" s="20" t="s">
        <v>25</v>
      </c>
      <c r="G16" s="9">
        <v>1.0</v>
      </c>
      <c r="H16" s="19"/>
      <c r="I16" s="19"/>
      <c r="J16" s="9">
        <v>72.0</v>
      </c>
      <c r="K16" s="19"/>
      <c r="L16" s="19"/>
      <c r="M16" s="19"/>
    </row>
    <row r="17">
      <c r="A17" s="7"/>
      <c r="B17" s="7"/>
      <c r="C17" s="7"/>
      <c r="D17" s="7"/>
      <c r="E17" s="7"/>
      <c r="F17" s="20" t="s">
        <v>26</v>
      </c>
      <c r="G17" s="9">
        <v>1.0</v>
      </c>
      <c r="H17" s="7"/>
      <c r="I17" s="7"/>
      <c r="J17" s="9">
        <v>80.0</v>
      </c>
      <c r="K17" s="7"/>
      <c r="L17" s="7"/>
      <c r="M17" s="7"/>
    </row>
    <row r="18">
      <c r="A18" s="13">
        <v>4.0</v>
      </c>
      <c r="B18" s="13" t="s">
        <v>20</v>
      </c>
      <c r="C18" s="13">
        <v>3.0</v>
      </c>
      <c r="D18" s="13">
        <v>3.0</v>
      </c>
      <c r="E18" s="13" t="s">
        <v>21</v>
      </c>
      <c r="F18" s="14" t="s">
        <v>28</v>
      </c>
      <c r="G18" s="11">
        <v>15.0</v>
      </c>
      <c r="H18" s="4">
        <f>SUM(G18:G21)</f>
        <v>18</v>
      </c>
      <c r="I18" s="4">
        <f>0.7*H18</f>
        <v>12.6</v>
      </c>
      <c r="J18" s="8">
        <v>74.0</v>
      </c>
      <c r="K18" s="16">
        <f>(J18*G18)+(J19*G19)+(J20*G20)+(J21*G21)</f>
        <v>1334.5</v>
      </c>
      <c r="L18" s="21">
        <f>K18/100</f>
        <v>13.345</v>
      </c>
      <c r="M18" s="18" t="s">
        <v>94</v>
      </c>
    </row>
    <row r="19">
      <c r="A19" s="19"/>
      <c r="B19" s="19"/>
      <c r="C19" s="19"/>
      <c r="D19" s="19"/>
      <c r="E19" s="19"/>
      <c r="F19" s="20" t="s">
        <v>24</v>
      </c>
      <c r="G19" s="9">
        <v>1.0</v>
      </c>
      <c r="H19" s="19"/>
      <c r="I19" s="19"/>
      <c r="J19" s="9">
        <v>72.5</v>
      </c>
      <c r="K19" s="19"/>
      <c r="L19" s="19"/>
      <c r="M19" s="19"/>
    </row>
    <row r="20">
      <c r="A20" s="19"/>
      <c r="B20" s="19"/>
      <c r="C20" s="19"/>
      <c r="D20" s="19"/>
      <c r="E20" s="19"/>
      <c r="F20" s="20" t="s">
        <v>25</v>
      </c>
      <c r="G20" s="9">
        <v>1.0</v>
      </c>
      <c r="H20" s="19"/>
      <c r="I20" s="19"/>
      <c r="J20" s="9">
        <v>72.0</v>
      </c>
      <c r="K20" s="19"/>
      <c r="L20" s="19"/>
      <c r="M20" s="19"/>
    </row>
    <row r="21" ht="15.75" customHeight="1">
      <c r="A21" s="7"/>
      <c r="B21" s="7"/>
      <c r="C21" s="7"/>
      <c r="D21" s="7"/>
      <c r="E21" s="7"/>
      <c r="F21" s="20" t="s">
        <v>26</v>
      </c>
      <c r="G21" s="9">
        <v>1.0</v>
      </c>
      <c r="H21" s="7"/>
      <c r="I21" s="7"/>
      <c r="J21" s="9">
        <v>80.0</v>
      </c>
      <c r="K21" s="7"/>
      <c r="L21" s="7"/>
      <c r="M21" s="7"/>
    </row>
    <row r="22" ht="15.75" customHeight="1">
      <c r="A22" s="13">
        <v>5.0</v>
      </c>
      <c r="B22" s="13" t="s">
        <v>20</v>
      </c>
      <c r="C22" s="13">
        <v>5.0</v>
      </c>
      <c r="D22" s="13">
        <v>4.0</v>
      </c>
      <c r="E22" s="13" t="s">
        <v>21</v>
      </c>
      <c r="F22" s="14" t="s">
        <v>22</v>
      </c>
      <c r="G22" s="11">
        <v>25.0</v>
      </c>
      <c r="H22" s="4">
        <f>SUM(G22:G25)</f>
        <v>28</v>
      </c>
      <c r="I22" s="4">
        <f>0.7*H22</f>
        <v>19.6</v>
      </c>
      <c r="J22" s="8">
        <v>70.0</v>
      </c>
      <c r="K22" s="16">
        <f>(J22*G22)+(J23*G23)+(J24*G24)+(J25*G25)</f>
        <v>1974.5</v>
      </c>
      <c r="L22" s="21">
        <f>K22/100</f>
        <v>19.745</v>
      </c>
      <c r="M22" s="18" t="s">
        <v>341</v>
      </c>
    </row>
    <row r="23" ht="15.75" customHeight="1">
      <c r="A23" s="19"/>
      <c r="B23" s="19"/>
      <c r="C23" s="19"/>
      <c r="D23" s="19"/>
      <c r="E23" s="19"/>
      <c r="F23" s="20" t="s">
        <v>24</v>
      </c>
      <c r="G23" s="9">
        <v>1.0</v>
      </c>
      <c r="H23" s="19"/>
      <c r="I23" s="19"/>
      <c r="J23" s="9">
        <v>72.5</v>
      </c>
      <c r="K23" s="19"/>
      <c r="L23" s="19"/>
      <c r="M23" s="19"/>
    </row>
    <row r="24" ht="15.75" customHeight="1">
      <c r="A24" s="19"/>
      <c r="B24" s="19"/>
      <c r="C24" s="19"/>
      <c r="D24" s="19"/>
      <c r="E24" s="19"/>
      <c r="F24" s="20" t="s">
        <v>25</v>
      </c>
      <c r="G24" s="9">
        <v>1.0</v>
      </c>
      <c r="H24" s="19"/>
      <c r="I24" s="19"/>
      <c r="J24" s="9">
        <v>72.0</v>
      </c>
      <c r="K24" s="19"/>
      <c r="L24" s="19"/>
      <c r="M24" s="19"/>
    </row>
    <row r="25" ht="15.75" customHeight="1">
      <c r="A25" s="7"/>
      <c r="B25" s="7"/>
      <c r="C25" s="7"/>
      <c r="D25" s="7"/>
      <c r="E25" s="7"/>
      <c r="F25" s="20" t="s">
        <v>26</v>
      </c>
      <c r="G25" s="9">
        <v>1.0</v>
      </c>
      <c r="H25" s="7"/>
      <c r="I25" s="7"/>
      <c r="J25" s="9">
        <v>80.0</v>
      </c>
      <c r="K25" s="7"/>
      <c r="L25" s="7"/>
      <c r="M25" s="7"/>
    </row>
    <row r="26" ht="15.75" customHeight="1">
      <c r="A26" s="13">
        <v>6.0</v>
      </c>
      <c r="B26" s="13" t="s">
        <v>20</v>
      </c>
      <c r="C26" s="13">
        <v>5.0</v>
      </c>
      <c r="D26" s="13">
        <v>5.0</v>
      </c>
      <c r="E26" s="13" t="s">
        <v>31</v>
      </c>
      <c r="F26" s="14" t="s">
        <v>22</v>
      </c>
      <c r="G26" s="9"/>
      <c r="H26" s="4">
        <f>SUM(G26:G29)</f>
        <v>3</v>
      </c>
      <c r="I26" s="4">
        <f>0.7*H26</f>
        <v>2.1</v>
      </c>
      <c r="J26" s="9"/>
      <c r="K26" s="16">
        <f>(J26*G26)+(J27*G27)+(J28*G28)+(J29*G29)</f>
        <v>224.5</v>
      </c>
      <c r="L26" s="21">
        <f>K26/100</f>
        <v>2.245</v>
      </c>
      <c r="M26" s="18" t="s">
        <v>72</v>
      </c>
    </row>
    <row r="27" ht="15.75" customHeight="1">
      <c r="A27" s="19"/>
      <c r="B27" s="19"/>
      <c r="C27" s="19"/>
      <c r="D27" s="19"/>
      <c r="E27" s="19"/>
      <c r="F27" s="20" t="s">
        <v>24</v>
      </c>
      <c r="G27" s="9">
        <v>1.0</v>
      </c>
      <c r="H27" s="19"/>
      <c r="I27" s="19"/>
      <c r="J27" s="9">
        <v>72.5</v>
      </c>
      <c r="K27" s="19"/>
      <c r="L27" s="19"/>
      <c r="M27" s="19"/>
    </row>
    <row r="28" ht="15.75" customHeight="1">
      <c r="A28" s="19"/>
      <c r="B28" s="19"/>
      <c r="C28" s="19"/>
      <c r="D28" s="19"/>
      <c r="E28" s="19"/>
      <c r="F28" s="20" t="s">
        <v>25</v>
      </c>
      <c r="G28" s="9">
        <v>1.0</v>
      </c>
      <c r="H28" s="19"/>
      <c r="I28" s="19"/>
      <c r="J28" s="9">
        <v>72.0</v>
      </c>
      <c r="K28" s="19"/>
      <c r="L28" s="19"/>
      <c r="M28" s="19"/>
    </row>
    <row r="29" ht="15.75" customHeight="1">
      <c r="A29" s="7"/>
      <c r="B29" s="7"/>
      <c r="C29" s="7"/>
      <c r="D29" s="7"/>
      <c r="E29" s="7"/>
      <c r="F29" s="20" t="s">
        <v>26</v>
      </c>
      <c r="G29" s="9">
        <v>1.0</v>
      </c>
      <c r="H29" s="7"/>
      <c r="I29" s="7"/>
      <c r="J29" s="9">
        <v>80.0</v>
      </c>
      <c r="K29" s="7"/>
      <c r="L29" s="7"/>
      <c r="M29" s="7"/>
    </row>
    <row r="30" ht="15.75" customHeight="1">
      <c r="A30" s="13">
        <v>7.0</v>
      </c>
      <c r="B30" s="13" t="s">
        <v>20</v>
      </c>
      <c r="C30" s="13">
        <v>5.0</v>
      </c>
      <c r="D30" s="13">
        <v>6.0</v>
      </c>
      <c r="E30" s="13" t="s">
        <v>21</v>
      </c>
      <c r="F30" s="14" t="s">
        <v>22</v>
      </c>
      <c r="G30" s="11"/>
      <c r="H30" s="4">
        <f>SUM(G30:G33)</f>
        <v>3</v>
      </c>
      <c r="I30" s="4">
        <f>0.7*H30</f>
        <v>2.1</v>
      </c>
      <c r="J30" s="8"/>
      <c r="K30" s="16">
        <f>(J30*G30)+(J31*G31)+(J32*G32)+(J33*G33)</f>
        <v>224.5</v>
      </c>
      <c r="L30" s="21">
        <f>K30/100</f>
        <v>2.245</v>
      </c>
      <c r="M30" s="18" t="s">
        <v>33</v>
      </c>
    </row>
    <row r="31" ht="15.75" customHeight="1">
      <c r="A31" s="19"/>
      <c r="B31" s="19"/>
      <c r="C31" s="19"/>
      <c r="D31" s="19"/>
      <c r="E31" s="19"/>
      <c r="F31" s="20" t="s">
        <v>24</v>
      </c>
      <c r="G31" s="9">
        <v>1.0</v>
      </c>
      <c r="H31" s="19"/>
      <c r="I31" s="19"/>
      <c r="J31" s="9">
        <v>72.5</v>
      </c>
      <c r="K31" s="19"/>
      <c r="L31" s="19"/>
      <c r="M31" s="19"/>
    </row>
    <row r="32" ht="15.75" customHeight="1">
      <c r="A32" s="19"/>
      <c r="B32" s="19"/>
      <c r="C32" s="19"/>
      <c r="D32" s="19"/>
      <c r="E32" s="19"/>
      <c r="F32" s="20" t="s">
        <v>25</v>
      </c>
      <c r="G32" s="9">
        <v>1.0</v>
      </c>
      <c r="H32" s="19"/>
      <c r="I32" s="19"/>
      <c r="J32" s="9">
        <v>72.0</v>
      </c>
      <c r="K32" s="19"/>
      <c r="L32" s="19"/>
      <c r="M32" s="19"/>
    </row>
    <row r="33" ht="15.75" customHeight="1">
      <c r="A33" s="7"/>
      <c r="B33" s="7"/>
      <c r="C33" s="7"/>
      <c r="D33" s="7"/>
      <c r="E33" s="7"/>
      <c r="F33" s="20" t="s">
        <v>26</v>
      </c>
      <c r="G33" s="9">
        <v>1.0</v>
      </c>
      <c r="H33" s="7"/>
      <c r="I33" s="7"/>
      <c r="J33" s="9">
        <v>80.0</v>
      </c>
      <c r="K33" s="7"/>
      <c r="L33" s="7"/>
      <c r="M33" s="7"/>
    </row>
    <row r="34" ht="15.75" customHeight="1">
      <c r="A34" s="24">
        <v>8.0</v>
      </c>
      <c r="B34" s="25" t="s">
        <v>22</v>
      </c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6"/>
    </row>
    <row r="35" ht="15.75" customHeight="1">
      <c r="A35" s="12" t="s">
        <v>34</v>
      </c>
      <c r="B35" s="13" t="s">
        <v>20</v>
      </c>
      <c r="C35" s="13">
        <v>4.0</v>
      </c>
      <c r="D35" s="13">
        <v>7.0</v>
      </c>
      <c r="E35" s="13" t="s">
        <v>21</v>
      </c>
      <c r="F35" s="14" t="s">
        <v>35</v>
      </c>
      <c r="G35" s="11"/>
      <c r="H35" s="4">
        <f>SUM(G35:G38)</f>
        <v>3</v>
      </c>
      <c r="I35" s="4">
        <f>0.7*H35</f>
        <v>2.1</v>
      </c>
      <c r="J35" s="8"/>
      <c r="K35" s="16">
        <f>(J35*G35)+(J36*G36)+(J37*G37)+(J38*G38)</f>
        <v>224.5</v>
      </c>
      <c r="L35" s="17">
        <f>K35/100</f>
        <v>2.245</v>
      </c>
      <c r="M35" s="18" t="s">
        <v>36</v>
      </c>
    </row>
    <row r="36" ht="15.75" customHeight="1">
      <c r="A36" s="19"/>
      <c r="B36" s="19"/>
      <c r="C36" s="19"/>
      <c r="D36" s="19"/>
      <c r="E36" s="19"/>
      <c r="F36" s="20" t="s">
        <v>24</v>
      </c>
      <c r="G36" s="9">
        <v>1.0</v>
      </c>
      <c r="H36" s="19"/>
      <c r="I36" s="19"/>
      <c r="J36" s="9">
        <v>72.5</v>
      </c>
      <c r="K36" s="19"/>
      <c r="L36" s="19"/>
      <c r="M36" s="19"/>
    </row>
    <row r="37" ht="15.75" customHeight="1">
      <c r="A37" s="19"/>
      <c r="B37" s="19"/>
      <c r="C37" s="19"/>
      <c r="D37" s="19"/>
      <c r="E37" s="19"/>
      <c r="F37" s="20" t="s">
        <v>25</v>
      </c>
      <c r="G37" s="9">
        <v>1.0</v>
      </c>
      <c r="H37" s="19"/>
      <c r="I37" s="19"/>
      <c r="J37" s="9">
        <v>72.0</v>
      </c>
      <c r="K37" s="19"/>
      <c r="L37" s="19"/>
      <c r="M37" s="19"/>
    </row>
    <row r="38" ht="15.75" customHeight="1">
      <c r="A38" s="7"/>
      <c r="B38" s="7"/>
      <c r="C38" s="7"/>
      <c r="D38" s="7"/>
      <c r="E38" s="7"/>
      <c r="F38" s="20" t="s">
        <v>26</v>
      </c>
      <c r="G38" s="9">
        <v>1.0</v>
      </c>
      <c r="H38" s="7"/>
      <c r="I38" s="7"/>
      <c r="J38" s="9">
        <v>80.0</v>
      </c>
      <c r="K38" s="7"/>
      <c r="L38" s="7"/>
      <c r="M38" s="7"/>
    </row>
    <row r="39" ht="15.75" customHeight="1">
      <c r="A39" s="12" t="s">
        <v>37</v>
      </c>
      <c r="B39" s="13" t="s">
        <v>20</v>
      </c>
      <c r="C39" s="13">
        <v>4.0</v>
      </c>
      <c r="D39" s="13">
        <v>8.0</v>
      </c>
      <c r="E39" s="13" t="s">
        <v>21</v>
      </c>
      <c r="F39" s="14" t="s">
        <v>35</v>
      </c>
      <c r="G39" s="11">
        <v>15.0</v>
      </c>
      <c r="H39" s="4">
        <f>SUM(G39:G42)</f>
        <v>18</v>
      </c>
      <c r="I39" s="13">
        <f>0.7*H39</f>
        <v>12.6</v>
      </c>
      <c r="J39" s="8">
        <v>50.0</v>
      </c>
      <c r="K39" s="16">
        <f>(J39*G39)+(J40*G40)+(J41*G41)+(J42*G42)</f>
        <v>974.5</v>
      </c>
      <c r="L39" s="17">
        <f>K39/100</f>
        <v>9.745</v>
      </c>
      <c r="M39" s="18" t="s">
        <v>246</v>
      </c>
    </row>
    <row r="40" ht="15.75" customHeight="1">
      <c r="A40" s="19"/>
      <c r="B40" s="19"/>
      <c r="C40" s="19"/>
      <c r="D40" s="19"/>
      <c r="E40" s="19"/>
      <c r="F40" s="20" t="s">
        <v>24</v>
      </c>
      <c r="G40" s="9">
        <v>1.0</v>
      </c>
      <c r="H40" s="19"/>
      <c r="I40" s="19"/>
      <c r="J40" s="9">
        <v>72.5</v>
      </c>
      <c r="K40" s="19"/>
      <c r="L40" s="19"/>
      <c r="M40" s="19"/>
    </row>
    <row r="41" ht="15.75" customHeight="1">
      <c r="A41" s="19"/>
      <c r="B41" s="19"/>
      <c r="C41" s="19"/>
      <c r="D41" s="19"/>
      <c r="E41" s="19"/>
      <c r="F41" s="20" t="s">
        <v>25</v>
      </c>
      <c r="G41" s="9">
        <v>1.0</v>
      </c>
      <c r="H41" s="19"/>
      <c r="I41" s="19"/>
      <c r="J41" s="9">
        <v>72.0</v>
      </c>
      <c r="K41" s="19"/>
      <c r="L41" s="19"/>
      <c r="M41" s="19"/>
    </row>
    <row r="42" ht="15.75" customHeight="1">
      <c r="A42" s="7"/>
      <c r="B42" s="7"/>
      <c r="C42" s="7"/>
      <c r="D42" s="7"/>
      <c r="E42" s="7"/>
      <c r="F42" s="20" t="s">
        <v>26</v>
      </c>
      <c r="G42" s="9">
        <v>1.0</v>
      </c>
      <c r="H42" s="7"/>
      <c r="I42" s="7"/>
      <c r="J42" s="9">
        <v>80.0</v>
      </c>
      <c r="K42" s="7"/>
      <c r="L42" s="7"/>
      <c r="M42" s="7"/>
    </row>
    <row r="43" ht="15.75" customHeight="1">
      <c r="A43" s="12" t="s">
        <v>39</v>
      </c>
      <c r="B43" s="13" t="s">
        <v>20</v>
      </c>
      <c r="C43" s="13">
        <v>4.0</v>
      </c>
      <c r="D43" s="13">
        <v>9.0</v>
      </c>
      <c r="E43" s="13" t="s">
        <v>21</v>
      </c>
      <c r="F43" s="14" t="s">
        <v>35</v>
      </c>
      <c r="G43" s="11">
        <v>15.0</v>
      </c>
      <c r="H43" s="4">
        <f>SUM(G43:G46)</f>
        <v>18</v>
      </c>
      <c r="I43" s="13">
        <f>0.7*H43</f>
        <v>12.6</v>
      </c>
      <c r="J43" s="8">
        <v>50.0</v>
      </c>
      <c r="K43" s="16">
        <f>(J43*G43)+(J44*G44)+(J45*G45)+(J46*G46)</f>
        <v>974.5</v>
      </c>
      <c r="L43" s="17">
        <f>K43/100</f>
        <v>9.745</v>
      </c>
      <c r="M43" s="18" t="s">
        <v>247</v>
      </c>
    </row>
    <row r="44" ht="15.75" customHeight="1">
      <c r="A44" s="19"/>
      <c r="B44" s="19"/>
      <c r="C44" s="19"/>
      <c r="D44" s="19"/>
      <c r="E44" s="19"/>
      <c r="F44" s="20" t="s">
        <v>24</v>
      </c>
      <c r="G44" s="9">
        <v>1.0</v>
      </c>
      <c r="H44" s="19"/>
      <c r="I44" s="19"/>
      <c r="J44" s="9">
        <v>72.5</v>
      </c>
      <c r="K44" s="19"/>
      <c r="L44" s="19"/>
      <c r="M44" s="19"/>
    </row>
    <row r="45" ht="15.75" customHeight="1">
      <c r="A45" s="19"/>
      <c r="B45" s="19"/>
      <c r="C45" s="19"/>
      <c r="D45" s="19"/>
      <c r="E45" s="19"/>
      <c r="F45" s="20" t="s">
        <v>25</v>
      </c>
      <c r="G45" s="9">
        <v>1.0</v>
      </c>
      <c r="H45" s="19"/>
      <c r="I45" s="19"/>
      <c r="J45" s="9">
        <v>72.0</v>
      </c>
      <c r="K45" s="19"/>
      <c r="L45" s="19"/>
      <c r="M45" s="19"/>
    </row>
    <row r="46" ht="15.75" customHeight="1">
      <c r="A46" s="7"/>
      <c r="B46" s="7"/>
      <c r="C46" s="7"/>
      <c r="D46" s="7"/>
      <c r="E46" s="7"/>
      <c r="F46" s="20" t="s">
        <v>26</v>
      </c>
      <c r="G46" s="9">
        <v>1.0</v>
      </c>
      <c r="H46" s="7"/>
      <c r="I46" s="7"/>
      <c r="J46" s="9">
        <v>80.0</v>
      </c>
      <c r="K46" s="7"/>
      <c r="L46" s="7"/>
      <c r="M46" s="7"/>
    </row>
    <row r="47" ht="15.75" customHeight="1">
      <c r="A47" s="13">
        <v>15.0</v>
      </c>
      <c r="B47" s="13" t="s">
        <v>20</v>
      </c>
      <c r="C47" s="13">
        <v>5.0</v>
      </c>
      <c r="D47" s="13">
        <v>10.0</v>
      </c>
      <c r="E47" s="13" t="s">
        <v>21</v>
      </c>
      <c r="F47" s="14" t="s">
        <v>35</v>
      </c>
      <c r="G47" s="9"/>
      <c r="H47" s="4">
        <f>SUM(G47:G50)</f>
        <v>3</v>
      </c>
      <c r="I47" s="13">
        <f>0.7*H47</f>
        <v>2.1</v>
      </c>
      <c r="J47" s="9"/>
      <c r="K47" s="16">
        <f>(J47*G47)+(J48*G48)+(J49*G49)+(J50*G50)</f>
        <v>224.5</v>
      </c>
      <c r="L47" s="17">
        <f>K47/100</f>
        <v>2.245</v>
      </c>
      <c r="M47" s="18" t="s">
        <v>96</v>
      </c>
    </row>
    <row r="48" ht="15.75" customHeight="1">
      <c r="A48" s="19"/>
      <c r="B48" s="19"/>
      <c r="C48" s="19"/>
      <c r="D48" s="19"/>
      <c r="E48" s="19"/>
      <c r="F48" s="20" t="s">
        <v>24</v>
      </c>
      <c r="G48" s="9">
        <v>1.0</v>
      </c>
      <c r="H48" s="19"/>
      <c r="I48" s="19"/>
      <c r="J48" s="9">
        <v>72.5</v>
      </c>
      <c r="K48" s="19"/>
      <c r="L48" s="19"/>
      <c r="M48" s="19"/>
    </row>
    <row r="49" ht="15.75" customHeight="1">
      <c r="A49" s="19"/>
      <c r="B49" s="19"/>
      <c r="C49" s="19"/>
      <c r="D49" s="19"/>
      <c r="E49" s="19"/>
      <c r="F49" s="20" t="s">
        <v>25</v>
      </c>
      <c r="G49" s="9">
        <v>1.0</v>
      </c>
      <c r="H49" s="19"/>
      <c r="I49" s="19"/>
      <c r="J49" s="9">
        <v>72.0</v>
      </c>
      <c r="K49" s="19"/>
      <c r="L49" s="19"/>
      <c r="M49" s="19"/>
    </row>
    <row r="50" ht="15.75" customHeight="1">
      <c r="A50" s="19"/>
      <c r="B50" s="19"/>
      <c r="C50" s="19"/>
      <c r="D50" s="19"/>
      <c r="E50" s="19"/>
      <c r="F50" s="20" t="s">
        <v>26</v>
      </c>
      <c r="G50" s="9">
        <v>1.0</v>
      </c>
      <c r="H50" s="7"/>
      <c r="I50" s="7"/>
      <c r="J50" s="9">
        <v>80.0</v>
      </c>
      <c r="K50" s="7"/>
      <c r="L50" s="7"/>
      <c r="M50" s="7"/>
    </row>
    <row r="51" ht="15.75" customHeight="1">
      <c r="A51" s="24">
        <v>16.0</v>
      </c>
      <c r="B51" s="25" t="s">
        <v>35</v>
      </c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6"/>
    </row>
    <row r="52" ht="15.75" customHeight="1">
      <c r="A52" s="27" t="s">
        <v>42</v>
      </c>
      <c r="B52" s="26"/>
      <c r="C52" s="26"/>
      <c r="D52" s="26"/>
      <c r="E52" s="26"/>
      <c r="F52" s="26"/>
      <c r="G52" s="6"/>
      <c r="H52" s="28">
        <f t="shared" ref="H52:L52" si="1">SUM(H10:H50)</f>
        <v>100</v>
      </c>
      <c r="I52" s="29">
        <f t="shared" si="1"/>
        <v>70</v>
      </c>
      <c r="J52" s="28">
        <f t="shared" si="1"/>
        <v>2489</v>
      </c>
      <c r="K52" s="30">
        <f t="shared" si="1"/>
        <v>6605</v>
      </c>
      <c r="L52" s="31">
        <f t="shared" si="1"/>
        <v>66.05</v>
      </c>
      <c r="M52" s="14"/>
    </row>
    <row r="53" ht="15.75" customHeight="1">
      <c r="A53" s="32" t="s">
        <v>43</v>
      </c>
      <c r="B53" s="26"/>
      <c r="C53" s="26"/>
      <c r="D53" s="26"/>
      <c r="E53" s="26"/>
      <c r="F53" s="26"/>
      <c r="G53" s="26"/>
      <c r="H53" s="26"/>
      <c r="I53" s="26"/>
      <c r="J53" s="26"/>
      <c r="K53" s="6"/>
      <c r="L53" s="33"/>
      <c r="M53" s="33" t="s">
        <v>97</v>
      </c>
    </row>
    <row r="54" ht="15.75" customHeight="1">
      <c r="A54" s="3"/>
      <c r="G54" s="3"/>
    </row>
    <row r="55" ht="15.75" customHeight="1">
      <c r="A55" s="3"/>
      <c r="G55" s="3"/>
      <c r="J55" s="35" t="s">
        <v>45</v>
      </c>
    </row>
    <row r="56" ht="15.75" customHeight="1">
      <c r="A56" s="3"/>
      <c r="G56" s="3"/>
      <c r="J56" s="11" t="s">
        <v>46</v>
      </c>
      <c r="K56" s="11" t="s">
        <v>47</v>
      </c>
      <c r="L56" s="11" t="s">
        <v>48</v>
      </c>
    </row>
    <row r="57" ht="15.75" customHeight="1">
      <c r="A57" s="3"/>
      <c r="G57" s="3"/>
      <c r="J57" s="36" t="s">
        <v>437</v>
      </c>
      <c r="K57" s="11" t="s">
        <v>50</v>
      </c>
      <c r="L57" s="11">
        <v>4.0</v>
      </c>
    </row>
    <row r="58" ht="15.75" customHeight="1">
      <c r="A58" s="3"/>
      <c r="G58" s="3"/>
      <c r="J58" s="36" t="s">
        <v>438</v>
      </c>
      <c r="K58" s="11" t="s">
        <v>52</v>
      </c>
      <c r="L58" s="11">
        <v>3.0</v>
      </c>
    </row>
    <row r="59" ht="15.75" customHeight="1">
      <c r="A59" s="3"/>
      <c r="G59" s="3"/>
      <c r="J59" s="36" t="s">
        <v>439</v>
      </c>
      <c r="K59" s="11" t="s">
        <v>54</v>
      </c>
      <c r="L59" s="11">
        <v>2.0</v>
      </c>
    </row>
    <row r="60" ht="15.75" customHeight="1">
      <c r="A60" s="3"/>
      <c r="G60" s="3"/>
      <c r="J60" s="36" t="s">
        <v>440</v>
      </c>
      <c r="K60" s="11" t="s">
        <v>56</v>
      </c>
      <c r="L60" s="11">
        <v>1.0</v>
      </c>
    </row>
    <row r="61" ht="15.75" customHeight="1">
      <c r="A61" s="3"/>
      <c r="G61" s="3"/>
      <c r="J61" s="36" t="s">
        <v>441</v>
      </c>
      <c r="K61" s="11" t="s">
        <v>58</v>
      </c>
      <c r="L61" s="11">
        <v>0.0</v>
      </c>
    </row>
    <row r="62" ht="15.75" customHeight="1">
      <c r="A62" s="3"/>
      <c r="G62" s="3"/>
    </row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21">
    <mergeCell ref="L7:L8"/>
    <mergeCell ref="M7:M8"/>
    <mergeCell ref="J7:J8"/>
    <mergeCell ref="K7:K8"/>
    <mergeCell ref="K10:K13"/>
    <mergeCell ref="L10:L13"/>
    <mergeCell ref="M10:M13"/>
    <mergeCell ref="L14:L17"/>
    <mergeCell ref="M14:M17"/>
    <mergeCell ref="H18:H21"/>
    <mergeCell ref="H22:H25"/>
    <mergeCell ref="H30:H33"/>
    <mergeCell ref="H35:H38"/>
    <mergeCell ref="H39:H42"/>
    <mergeCell ref="H43:H46"/>
    <mergeCell ref="H47:H50"/>
    <mergeCell ref="I22:I25"/>
    <mergeCell ref="I30:I33"/>
    <mergeCell ref="I35:I38"/>
    <mergeCell ref="I39:I42"/>
    <mergeCell ref="I43:I46"/>
    <mergeCell ref="I47:I50"/>
    <mergeCell ref="H7:H8"/>
    <mergeCell ref="I7:I8"/>
    <mergeCell ref="H10:H13"/>
    <mergeCell ref="I10:I13"/>
    <mergeCell ref="H14:H17"/>
    <mergeCell ref="I14:I17"/>
    <mergeCell ref="I18:I21"/>
    <mergeCell ref="A14:A17"/>
    <mergeCell ref="B14:B17"/>
    <mergeCell ref="C14:C17"/>
    <mergeCell ref="D14:D17"/>
    <mergeCell ref="E14:E17"/>
    <mergeCell ref="B18:B21"/>
    <mergeCell ref="E18:E21"/>
    <mergeCell ref="A18:A21"/>
    <mergeCell ref="A22:A25"/>
    <mergeCell ref="B22:B25"/>
    <mergeCell ref="C22:C25"/>
    <mergeCell ref="D22:D25"/>
    <mergeCell ref="E22:E25"/>
    <mergeCell ref="A26:A29"/>
    <mergeCell ref="C35:C38"/>
    <mergeCell ref="D35:D38"/>
    <mergeCell ref="A30:A33"/>
    <mergeCell ref="B30:B33"/>
    <mergeCell ref="C30:C33"/>
    <mergeCell ref="D30:D33"/>
    <mergeCell ref="E30:E33"/>
    <mergeCell ref="B35:B38"/>
    <mergeCell ref="E35:E38"/>
    <mergeCell ref="B43:B46"/>
    <mergeCell ref="C43:C46"/>
    <mergeCell ref="A47:A50"/>
    <mergeCell ref="B47:B50"/>
    <mergeCell ref="C47:C50"/>
    <mergeCell ref="D43:D46"/>
    <mergeCell ref="E43:E46"/>
    <mergeCell ref="D47:D50"/>
    <mergeCell ref="E47:E50"/>
    <mergeCell ref="A35:A38"/>
    <mergeCell ref="A39:A42"/>
    <mergeCell ref="B39:B42"/>
    <mergeCell ref="C39:C42"/>
    <mergeCell ref="D39:D42"/>
    <mergeCell ref="E39:E42"/>
    <mergeCell ref="A43:A46"/>
    <mergeCell ref="K14:K17"/>
    <mergeCell ref="K18:K21"/>
    <mergeCell ref="L18:L21"/>
    <mergeCell ref="M18:M21"/>
    <mergeCell ref="K22:K25"/>
    <mergeCell ref="L22:L25"/>
    <mergeCell ref="M22:M25"/>
    <mergeCell ref="L43:L46"/>
    <mergeCell ref="M43:M46"/>
    <mergeCell ref="K47:K50"/>
    <mergeCell ref="L47:L50"/>
    <mergeCell ref="M47:M50"/>
    <mergeCell ref="K35:K38"/>
    <mergeCell ref="L35:L38"/>
    <mergeCell ref="M35:M38"/>
    <mergeCell ref="K39:K42"/>
    <mergeCell ref="L39:L42"/>
    <mergeCell ref="M39:M42"/>
    <mergeCell ref="K43:K46"/>
    <mergeCell ref="E7:E8"/>
    <mergeCell ref="F7:G7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A10:A13"/>
    <mergeCell ref="B10:B13"/>
    <mergeCell ref="C10:C13"/>
    <mergeCell ref="D10:D13"/>
    <mergeCell ref="E10:E13"/>
    <mergeCell ref="C18:C21"/>
    <mergeCell ref="D18:D21"/>
    <mergeCell ref="B26:B29"/>
    <mergeCell ref="C26:C29"/>
    <mergeCell ref="D26:D29"/>
    <mergeCell ref="E26:E29"/>
    <mergeCell ref="H26:H29"/>
    <mergeCell ref="I26:I29"/>
    <mergeCell ref="K26:K29"/>
    <mergeCell ref="L26:L29"/>
    <mergeCell ref="M26:M29"/>
    <mergeCell ref="K30:K33"/>
    <mergeCell ref="L30:L33"/>
    <mergeCell ref="M30:M33"/>
    <mergeCell ref="B34:M34"/>
    <mergeCell ref="B51:M51"/>
    <mergeCell ref="A52:G52"/>
    <mergeCell ref="A53:K53"/>
  </mergeCells>
  <printOptions/>
  <pageMargins bottom="0.75" footer="0.0" header="0.0" left="0.7" right="0.7" top="0.75"/>
  <pageSetup orientation="landscape"/>
  <drawing r:id="rId1"/>
</worksheet>
</file>

<file path=xl/worksheets/sheet5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4" width="8.71"/>
    <col customWidth="1" min="5" max="5" width="14.57"/>
    <col customWidth="1" min="6" max="7" width="13.14"/>
    <col customWidth="1" min="8" max="8" width="8.71"/>
    <col customWidth="1" min="9" max="9" width="12.57"/>
    <col customWidth="1" min="10" max="10" width="10.0"/>
    <col customWidth="1" min="11" max="11" width="14.0"/>
    <col customWidth="1" min="12" max="12" width="12.43"/>
    <col customWidth="1" min="13" max="13" width="41.14"/>
    <col customWidth="1" min="14" max="26" width="8.71"/>
  </cols>
  <sheetData>
    <row r="1">
      <c r="A1" s="1" t="s">
        <v>0</v>
      </c>
    </row>
    <row r="2">
      <c r="A2" s="1" t="s">
        <v>442</v>
      </c>
    </row>
    <row r="3">
      <c r="A3" s="1" t="s">
        <v>443</v>
      </c>
    </row>
    <row r="4">
      <c r="A4" s="1" t="s">
        <v>3</v>
      </c>
    </row>
    <row r="5">
      <c r="A5" s="1" t="s">
        <v>4</v>
      </c>
    </row>
    <row r="6">
      <c r="A6" s="3"/>
      <c r="G6" s="3"/>
    </row>
    <row r="7">
      <c r="A7" s="4" t="s">
        <v>5</v>
      </c>
      <c r="B7" s="4" t="s">
        <v>6</v>
      </c>
      <c r="C7" s="4" t="s">
        <v>7</v>
      </c>
      <c r="D7" s="4" t="s">
        <v>8</v>
      </c>
      <c r="E7" s="4" t="s">
        <v>9</v>
      </c>
      <c r="F7" s="5" t="s">
        <v>10</v>
      </c>
      <c r="G7" s="6"/>
      <c r="H7" s="4" t="s">
        <v>11</v>
      </c>
      <c r="I7" s="4" t="s">
        <v>12</v>
      </c>
      <c r="J7" s="4" t="s">
        <v>13</v>
      </c>
      <c r="K7" s="4" t="s">
        <v>14</v>
      </c>
      <c r="L7" s="4" t="s">
        <v>15</v>
      </c>
      <c r="M7" s="4" t="s">
        <v>16</v>
      </c>
    </row>
    <row r="8">
      <c r="A8" s="7"/>
      <c r="B8" s="7"/>
      <c r="C8" s="7"/>
      <c r="D8" s="7"/>
      <c r="E8" s="7"/>
      <c r="F8" s="8" t="s">
        <v>17</v>
      </c>
      <c r="G8" s="9" t="s">
        <v>18</v>
      </c>
      <c r="H8" s="7"/>
      <c r="I8" s="7"/>
      <c r="J8" s="7"/>
      <c r="K8" s="7"/>
      <c r="L8" s="7"/>
      <c r="M8" s="7"/>
    </row>
    <row r="9">
      <c r="A9" s="8">
        <v>1.0</v>
      </c>
      <c r="B9" s="8">
        <v>2.0</v>
      </c>
      <c r="C9" s="8">
        <v>3.0</v>
      </c>
      <c r="D9" s="8">
        <v>4.0</v>
      </c>
      <c r="E9" s="8">
        <v>5.0</v>
      </c>
      <c r="F9" s="10">
        <v>6.0</v>
      </c>
      <c r="G9" s="11">
        <v>7.0</v>
      </c>
      <c r="H9" s="8">
        <v>8.0</v>
      </c>
      <c r="I9" s="8">
        <v>9.0</v>
      </c>
      <c r="J9" s="8">
        <v>10.0</v>
      </c>
      <c r="K9" s="8">
        <v>11.0</v>
      </c>
      <c r="L9" s="8">
        <v>12.0</v>
      </c>
      <c r="M9" s="8">
        <v>13.0</v>
      </c>
    </row>
    <row r="10">
      <c r="A10" s="12" t="s">
        <v>19</v>
      </c>
      <c r="B10" s="13" t="s">
        <v>20</v>
      </c>
      <c r="C10" s="13">
        <v>1.0</v>
      </c>
      <c r="D10" s="13">
        <v>1.0</v>
      </c>
      <c r="E10" s="13" t="s">
        <v>21</v>
      </c>
      <c r="F10" s="14" t="s">
        <v>22</v>
      </c>
      <c r="G10" s="11"/>
      <c r="H10" s="4">
        <v>3.0</v>
      </c>
      <c r="I10" s="15">
        <f>0.7*H10</f>
        <v>2.1</v>
      </c>
      <c r="J10" s="8"/>
      <c r="K10" s="16">
        <f>(J10*G10)+(J11*G11)+(J12*G12)+(J13*G13)</f>
        <v>224.5</v>
      </c>
      <c r="L10" s="17">
        <f>K10/100</f>
        <v>2.245</v>
      </c>
      <c r="M10" s="18" t="s">
        <v>23</v>
      </c>
    </row>
    <row r="11">
      <c r="A11" s="19"/>
      <c r="B11" s="19"/>
      <c r="C11" s="19"/>
      <c r="D11" s="19"/>
      <c r="E11" s="19"/>
      <c r="F11" s="20" t="s">
        <v>24</v>
      </c>
      <c r="G11" s="9">
        <v>1.0</v>
      </c>
      <c r="H11" s="19"/>
      <c r="I11" s="19"/>
      <c r="J11" s="9">
        <v>72.5</v>
      </c>
      <c r="K11" s="19"/>
      <c r="L11" s="19"/>
      <c r="M11" s="19"/>
    </row>
    <row r="12">
      <c r="A12" s="19"/>
      <c r="B12" s="19"/>
      <c r="C12" s="19"/>
      <c r="D12" s="19"/>
      <c r="E12" s="19"/>
      <c r="F12" s="20" t="s">
        <v>25</v>
      </c>
      <c r="G12" s="9">
        <v>1.0</v>
      </c>
      <c r="H12" s="19"/>
      <c r="I12" s="19"/>
      <c r="J12" s="9">
        <v>72.0</v>
      </c>
      <c r="K12" s="19"/>
      <c r="L12" s="19"/>
      <c r="M12" s="19"/>
    </row>
    <row r="13">
      <c r="A13" s="7"/>
      <c r="B13" s="7"/>
      <c r="C13" s="7"/>
      <c r="D13" s="7"/>
      <c r="E13" s="7"/>
      <c r="F13" s="20" t="s">
        <v>26</v>
      </c>
      <c r="G13" s="9">
        <v>1.0</v>
      </c>
      <c r="H13" s="7"/>
      <c r="I13" s="7"/>
      <c r="J13" s="9">
        <v>80.0</v>
      </c>
      <c r="K13" s="7"/>
      <c r="L13" s="7"/>
      <c r="M13" s="7"/>
    </row>
    <row r="14">
      <c r="A14" s="13">
        <v>3.0</v>
      </c>
      <c r="B14" s="13" t="s">
        <v>20</v>
      </c>
      <c r="C14" s="13">
        <v>2.0</v>
      </c>
      <c r="D14" s="13">
        <v>2.0</v>
      </c>
      <c r="E14" s="13" t="s">
        <v>21</v>
      </c>
      <c r="F14" s="14" t="s">
        <v>22</v>
      </c>
      <c r="G14" s="11"/>
      <c r="H14" s="4">
        <f>SUM(G14:G17)</f>
        <v>3</v>
      </c>
      <c r="I14" s="4">
        <f>0.7*H14</f>
        <v>2.1</v>
      </c>
      <c r="J14" s="8"/>
      <c r="K14" s="16">
        <f>(J14*G14)+(J15*G15)+(J16*G16)+(J17*G17)</f>
        <v>224.5</v>
      </c>
      <c r="L14" s="21">
        <f>K14/100</f>
        <v>2.245</v>
      </c>
      <c r="M14" s="18" t="s">
        <v>27</v>
      </c>
    </row>
    <row r="15">
      <c r="A15" s="19"/>
      <c r="B15" s="19"/>
      <c r="C15" s="19"/>
      <c r="D15" s="19"/>
      <c r="E15" s="19"/>
      <c r="F15" s="20" t="s">
        <v>24</v>
      </c>
      <c r="G15" s="9">
        <v>1.0</v>
      </c>
      <c r="H15" s="19"/>
      <c r="I15" s="19"/>
      <c r="J15" s="9">
        <v>72.5</v>
      </c>
      <c r="K15" s="19"/>
      <c r="L15" s="19"/>
      <c r="M15" s="19"/>
    </row>
    <row r="16">
      <c r="A16" s="19"/>
      <c r="B16" s="19"/>
      <c r="C16" s="19"/>
      <c r="D16" s="19"/>
      <c r="E16" s="19"/>
      <c r="F16" s="20" t="s">
        <v>25</v>
      </c>
      <c r="G16" s="9">
        <v>1.0</v>
      </c>
      <c r="H16" s="19"/>
      <c r="I16" s="19"/>
      <c r="J16" s="9">
        <v>72.0</v>
      </c>
      <c r="K16" s="19"/>
      <c r="L16" s="19"/>
      <c r="M16" s="19"/>
    </row>
    <row r="17">
      <c r="A17" s="7"/>
      <c r="B17" s="7"/>
      <c r="C17" s="7"/>
      <c r="D17" s="7"/>
      <c r="E17" s="7"/>
      <c r="F17" s="20" t="s">
        <v>26</v>
      </c>
      <c r="G17" s="9">
        <v>1.0</v>
      </c>
      <c r="H17" s="7"/>
      <c r="I17" s="7"/>
      <c r="J17" s="9">
        <v>80.0</v>
      </c>
      <c r="K17" s="7"/>
      <c r="L17" s="7"/>
      <c r="M17" s="7"/>
    </row>
    <row r="18">
      <c r="A18" s="13">
        <v>4.0</v>
      </c>
      <c r="B18" s="13" t="s">
        <v>20</v>
      </c>
      <c r="C18" s="13">
        <v>3.0</v>
      </c>
      <c r="D18" s="13">
        <v>3.0</v>
      </c>
      <c r="E18" s="13" t="s">
        <v>21</v>
      </c>
      <c r="F18" s="14" t="s">
        <v>28</v>
      </c>
      <c r="G18" s="11">
        <v>15.0</v>
      </c>
      <c r="H18" s="4">
        <f>SUM(G18:G21)</f>
        <v>18</v>
      </c>
      <c r="I18" s="4">
        <f>0.7*H18</f>
        <v>12.6</v>
      </c>
      <c r="J18" s="8">
        <v>78.0</v>
      </c>
      <c r="K18" s="16">
        <f>(J18*G18)+(J19*G19)+(J20*G20)+(J21*G21)</f>
        <v>1394.5</v>
      </c>
      <c r="L18" s="21">
        <f>K18/100</f>
        <v>13.945</v>
      </c>
      <c r="M18" s="18" t="s">
        <v>94</v>
      </c>
    </row>
    <row r="19">
      <c r="A19" s="19"/>
      <c r="B19" s="19"/>
      <c r="C19" s="19"/>
      <c r="D19" s="19"/>
      <c r="E19" s="19"/>
      <c r="F19" s="20" t="s">
        <v>24</v>
      </c>
      <c r="G19" s="9">
        <v>1.0</v>
      </c>
      <c r="H19" s="19"/>
      <c r="I19" s="19"/>
      <c r="J19" s="9">
        <v>72.5</v>
      </c>
      <c r="K19" s="19"/>
      <c r="L19" s="19"/>
      <c r="M19" s="19"/>
    </row>
    <row r="20">
      <c r="A20" s="19"/>
      <c r="B20" s="19"/>
      <c r="C20" s="19"/>
      <c r="D20" s="19"/>
      <c r="E20" s="19"/>
      <c r="F20" s="20" t="s">
        <v>25</v>
      </c>
      <c r="G20" s="9">
        <v>1.0</v>
      </c>
      <c r="H20" s="19"/>
      <c r="I20" s="19"/>
      <c r="J20" s="9">
        <v>72.0</v>
      </c>
      <c r="K20" s="19"/>
      <c r="L20" s="19"/>
      <c r="M20" s="19"/>
    </row>
    <row r="21" ht="15.75" customHeight="1">
      <c r="A21" s="7"/>
      <c r="B21" s="7"/>
      <c r="C21" s="7"/>
      <c r="D21" s="7"/>
      <c r="E21" s="7"/>
      <c r="F21" s="20" t="s">
        <v>26</v>
      </c>
      <c r="G21" s="9">
        <v>1.0</v>
      </c>
      <c r="H21" s="7"/>
      <c r="I21" s="7"/>
      <c r="J21" s="9">
        <v>80.0</v>
      </c>
      <c r="K21" s="7"/>
      <c r="L21" s="7"/>
      <c r="M21" s="7"/>
    </row>
    <row r="22" ht="15.75" customHeight="1">
      <c r="A22" s="13">
        <v>5.0</v>
      </c>
      <c r="B22" s="13" t="s">
        <v>20</v>
      </c>
      <c r="C22" s="13">
        <v>5.0</v>
      </c>
      <c r="D22" s="13">
        <v>4.0</v>
      </c>
      <c r="E22" s="13" t="s">
        <v>21</v>
      </c>
      <c r="F22" s="14" t="s">
        <v>22</v>
      </c>
      <c r="G22" s="11">
        <v>25.0</v>
      </c>
      <c r="H22" s="4">
        <f>SUM(G22:G25)</f>
        <v>28</v>
      </c>
      <c r="I22" s="4">
        <f>0.7*H22</f>
        <v>19.6</v>
      </c>
      <c r="J22" s="8">
        <v>75.0</v>
      </c>
      <c r="K22" s="16">
        <f>(J22*G22)+(J23*G23)+(J24*G24)+(J25*G25)</f>
        <v>2099.5</v>
      </c>
      <c r="L22" s="21">
        <f>K22/100</f>
        <v>20.995</v>
      </c>
      <c r="M22" s="18" t="s">
        <v>341</v>
      </c>
    </row>
    <row r="23" ht="15.75" customHeight="1">
      <c r="A23" s="19"/>
      <c r="B23" s="19"/>
      <c r="C23" s="19"/>
      <c r="D23" s="19"/>
      <c r="E23" s="19"/>
      <c r="F23" s="20" t="s">
        <v>24</v>
      </c>
      <c r="G23" s="9">
        <v>1.0</v>
      </c>
      <c r="H23" s="19"/>
      <c r="I23" s="19"/>
      <c r="J23" s="9">
        <v>72.5</v>
      </c>
      <c r="K23" s="19"/>
      <c r="L23" s="19"/>
      <c r="M23" s="19"/>
    </row>
    <row r="24" ht="15.75" customHeight="1">
      <c r="A24" s="19"/>
      <c r="B24" s="19"/>
      <c r="C24" s="19"/>
      <c r="D24" s="19"/>
      <c r="E24" s="19"/>
      <c r="F24" s="20" t="s">
        <v>25</v>
      </c>
      <c r="G24" s="9">
        <v>1.0</v>
      </c>
      <c r="H24" s="19"/>
      <c r="I24" s="19"/>
      <c r="J24" s="9">
        <v>72.0</v>
      </c>
      <c r="K24" s="19"/>
      <c r="L24" s="19"/>
      <c r="M24" s="19"/>
    </row>
    <row r="25" ht="15.75" customHeight="1">
      <c r="A25" s="7"/>
      <c r="B25" s="7"/>
      <c r="C25" s="7"/>
      <c r="D25" s="7"/>
      <c r="E25" s="7"/>
      <c r="F25" s="20" t="s">
        <v>26</v>
      </c>
      <c r="G25" s="9">
        <v>1.0</v>
      </c>
      <c r="H25" s="7"/>
      <c r="I25" s="7"/>
      <c r="J25" s="9">
        <v>80.0</v>
      </c>
      <c r="K25" s="7"/>
      <c r="L25" s="7"/>
      <c r="M25" s="7"/>
    </row>
    <row r="26" ht="15.75" customHeight="1">
      <c r="A26" s="13">
        <v>6.0</v>
      </c>
      <c r="B26" s="13" t="s">
        <v>20</v>
      </c>
      <c r="C26" s="13">
        <v>5.0</v>
      </c>
      <c r="D26" s="13">
        <v>5.0</v>
      </c>
      <c r="E26" s="13" t="s">
        <v>31</v>
      </c>
      <c r="F26" s="14" t="s">
        <v>22</v>
      </c>
      <c r="G26" s="9"/>
      <c r="H26" s="4">
        <f>SUM(G26:G29)</f>
        <v>3</v>
      </c>
      <c r="I26" s="4">
        <f>0.7*H26</f>
        <v>2.1</v>
      </c>
      <c r="J26" s="9"/>
      <c r="K26" s="16">
        <f>(J26*G26)+(J27*G27)+(J28*G28)+(J29*G29)</f>
        <v>224.5</v>
      </c>
      <c r="L26" s="21">
        <f>K26/100</f>
        <v>2.245</v>
      </c>
      <c r="M26" s="18" t="s">
        <v>72</v>
      </c>
    </row>
    <row r="27" ht="15.75" customHeight="1">
      <c r="A27" s="19"/>
      <c r="B27" s="19"/>
      <c r="C27" s="19"/>
      <c r="D27" s="19"/>
      <c r="E27" s="19"/>
      <c r="F27" s="20" t="s">
        <v>24</v>
      </c>
      <c r="G27" s="9">
        <v>1.0</v>
      </c>
      <c r="H27" s="19"/>
      <c r="I27" s="19"/>
      <c r="J27" s="9">
        <v>72.5</v>
      </c>
      <c r="K27" s="19"/>
      <c r="L27" s="19"/>
      <c r="M27" s="19"/>
    </row>
    <row r="28" ht="15.75" customHeight="1">
      <c r="A28" s="19"/>
      <c r="B28" s="19"/>
      <c r="C28" s="19"/>
      <c r="D28" s="19"/>
      <c r="E28" s="19"/>
      <c r="F28" s="20" t="s">
        <v>25</v>
      </c>
      <c r="G28" s="9">
        <v>1.0</v>
      </c>
      <c r="H28" s="19"/>
      <c r="I28" s="19"/>
      <c r="J28" s="9">
        <v>72.0</v>
      </c>
      <c r="K28" s="19"/>
      <c r="L28" s="19"/>
      <c r="M28" s="19"/>
    </row>
    <row r="29" ht="15.75" customHeight="1">
      <c r="A29" s="7"/>
      <c r="B29" s="7"/>
      <c r="C29" s="7"/>
      <c r="D29" s="7"/>
      <c r="E29" s="7"/>
      <c r="F29" s="20" t="s">
        <v>26</v>
      </c>
      <c r="G29" s="9">
        <v>1.0</v>
      </c>
      <c r="H29" s="7"/>
      <c r="I29" s="7"/>
      <c r="J29" s="9">
        <v>80.0</v>
      </c>
      <c r="K29" s="7"/>
      <c r="L29" s="7"/>
      <c r="M29" s="7"/>
    </row>
    <row r="30" ht="15.75" customHeight="1">
      <c r="A30" s="13">
        <v>7.0</v>
      </c>
      <c r="B30" s="13" t="s">
        <v>20</v>
      </c>
      <c r="C30" s="13">
        <v>5.0</v>
      </c>
      <c r="D30" s="13">
        <v>6.0</v>
      </c>
      <c r="E30" s="13" t="s">
        <v>21</v>
      </c>
      <c r="F30" s="14" t="s">
        <v>22</v>
      </c>
      <c r="G30" s="11"/>
      <c r="H30" s="4">
        <f>SUM(G30:G33)</f>
        <v>3</v>
      </c>
      <c r="I30" s="4">
        <f>0.7*H30</f>
        <v>2.1</v>
      </c>
      <c r="J30" s="8"/>
      <c r="K30" s="16">
        <f>(J30*G30)+(J31*G31)+(J32*G32)+(J33*G33)</f>
        <v>224.5</v>
      </c>
      <c r="L30" s="21">
        <f>K30/100</f>
        <v>2.245</v>
      </c>
      <c r="M30" s="18" t="s">
        <v>33</v>
      </c>
    </row>
    <row r="31" ht="15.75" customHeight="1">
      <c r="A31" s="19"/>
      <c r="B31" s="19"/>
      <c r="C31" s="19"/>
      <c r="D31" s="19"/>
      <c r="E31" s="19"/>
      <c r="F31" s="20" t="s">
        <v>24</v>
      </c>
      <c r="G31" s="9">
        <v>1.0</v>
      </c>
      <c r="H31" s="19"/>
      <c r="I31" s="19"/>
      <c r="J31" s="9">
        <v>72.5</v>
      </c>
      <c r="K31" s="19"/>
      <c r="L31" s="19"/>
      <c r="M31" s="19"/>
    </row>
    <row r="32" ht="15.75" customHeight="1">
      <c r="A32" s="19"/>
      <c r="B32" s="19"/>
      <c r="C32" s="19"/>
      <c r="D32" s="19"/>
      <c r="E32" s="19"/>
      <c r="F32" s="20" t="s">
        <v>25</v>
      </c>
      <c r="G32" s="9">
        <v>1.0</v>
      </c>
      <c r="H32" s="19"/>
      <c r="I32" s="19"/>
      <c r="J32" s="9">
        <v>72.0</v>
      </c>
      <c r="K32" s="19"/>
      <c r="L32" s="19"/>
      <c r="M32" s="19"/>
    </row>
    <row r="33" ht="15.75" customHeight="1">
      <c r="A33" s="7"/>
      <c r="B33" s="7"/>
      <c r="C33" s="7"/>
      <c r="D33" s="7"/>
      <c r="E33" s="7"/>
      <c r="F33" s="20" t="s">
        <v>26</v>
      </c>
      <c r="G33" s="9">
        <v>1.0</v>
      </c>
      <c r="H33" s="7"/>
      <c r="I33" s="7"/>
      <c r="J33" s="9">
        <v>80.0</v>
      </c>
      <c r="K33" s="7"/>
      <c r="L33" s="7"/>
      <c r="M33" s="7"/>
    </row>
    <row r="34" ht="15.75" customHeight="1">
      <c r="A34" s="24">
        <v>8.0</v>
      </c>
      <c r="B34" s="25" t="s">
        <v>22</v>
      </c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6"/>
    </row>
    <row r="35" ht="15.75" customHeight="1">
      <c r="A35" s="12" t="s">
        <v>34</v>
      </c>
      <c r="B35" s="13" t="s">
        <v>20</v>
      </c>
      <c r="C35" s="13">
        <v>4.0</v>
      </c>
      <c r="D35" s="13">
        <v>7.0</v>
      </c>
      <c r="E35" s="13" t="s">
        <v>21</v>
      </c>
      <c r="F35" s="14" t="s">
        <v>35</v>
      </c>
      <c r="G35" s="11"/>
      <c r="H35" s="4">
        <f>SUM(G35:G38)</f>
        <v>3</v>
      </c>
      <c r="I35" s="4">
        <f>0.7*H35</f>
        <v>2.1</v>
      </c>
      <c r="J35" s="8"/>
      <c r="K35" s="16">
        <f>(J35*G35)+(J36*G36)+(J37*G37)+(J38*G38)</f>
        <v>224.5</v>
      </c>
      <c r="L35" s="17">
        <f>K35/100</f>
        <v>2.245</v>
      </c>
      <c r="M35" s="18" t="s">
        <v>36</v>
      </c>
    </row>
    <row r="36" ht="15.75" customHeight="1">
      <c r="A36" s="19"/>
      <c r="B36" s="19"/>
      <c r="C36" s="19"/>
      <c r="D36" s="19"/>
      <c r="E36" s="19"/>
      <c r="F36" s="20" t="s">
        <v>24</v>
      </c>
      <c r="G36" s="9">
        <v>1.0</v>
      </c>
      <c r="H36" s="19"/>
      <c r="I36" s="19"/>
      <c r="J36" s="9">
        <v>72.5</v>
      </c>
      <c r="K36" s="19"/>
      <c r="L36" s="19"/>
      <c r="M36" s="19"/>
    </row>
    <row r="37" ht="15.75" customHeight="1">
      <c r="A37" s="19"/>
      <c r="B37" s="19"/>
      <c r="C37" s="19"/>
      <c r="D37" s="19"/>
      <c r="E37" s="19"/>
      <c r="F37" s="20" t="s">
        <v>25</v>
      </c>
      <c r="G37" s="9">
        <v>1.0</v>
      </c>
      <c r="H37" s="19"/>
      <c r="I37" s="19"/>
      <c r="J37" s="9">
        <v>72.0</v>
      </c>
      <c r="K37" s="19"/>
      <c r="L37" s="19"/>
      <c r="M37" s="19"/>
    </row>
    <row r="38" ht="15.75" customHeight="1">
      <c r="A38" s="7"/>
      <c r="B38" s="7"/>
      <c r="C38" s="7"/>
      <c r="D38" s="7"/>
      <c r="E38" s="7"/>
      <c r="F38" s="20" t="s">
        <v>26</v>
      </c>
      <c r="G38" s="9">
        <v>1.0</v>
      </c>
      <c r="H38" s="7"/>
      <c r="I38" s="7"/>
      <c r="J38" s="9">
        <v>80.0</v>
      </c>
      <c r="K38" s="7"/>
      <c r="L38" s="7"/>
      <c r="M38" s="7"/>
    </row>
    <row r="39" ht="15.75" customHeight="1">
      <c r="A39" s="12" t="s">
        <v>37</v>
      </c>
      <c r="B39" s="13" t="s">
        <v>20</v>
      </c>
      <c r="C39" s="13">
        <v>4.0</v>
      </c>
      <c r="D39" s="13">
        <v>8.0</v>
      </c>
      <c r="E39" s="13" t="s">
        <v>21</v>
      </c>
      <c r="F39" s="14" t="s">
        <v>35</v>
      </c>
      <c r="G39" s="11">
        <v>15.0</v>
      </c>
      <c r="H39" s="4">
        <f>SUM(G39:G42)</f>
        <v>18</v>
      </c>
      <c r="I39" s="13">
        <f>0.7*H39</f>
        <v>12.6</v>
      </c>
      <c r="J39" s="8">
        <v>50.0</v>
      </c>
      <c r="K39" s="16">
        <f>(J39*G39)+(J40*G40)+(J41*G41)+(J42*G42)</f>
        <v>974.5</v>
      </c>
      <c r="L39" s="17">
        <f>K39/100</f>
        <v>9.745</v>
      </c>
      <c r="M39" s="18" t="s">
        <v>246</v>
      </c>
    </row>
    <row r="40" ht="15.75" customHeight="1">
      <c r="A40" s="19"/>
      <c r="B40" s="19"/>
      <c r="C40" s="19"/>
      <c r="D40" s="19"/>
      <c r="E40" s="19"/>
      <c r="F40" s="20" t="s">
        <v>24</v>
      </c>
      <c r="G40" s="9">
        <v>1.0</v>
      </c>
      <c r="H40" s="19"/>
      <c r="I40" s="19"/>
      <c r="J40" s="9">
        <v>72.5</v>
      </c>
      <c r="K40" s="19"/>
      <c r="L40" s="19"/>
      <c r="M40" s="19"/>
    </row>
    <row r="41" ht="15.75" customHeight="1">
      <c r="A41" s="19"/>
      <c r="B41" s="19"/>
      <c r="C41" s="19"/>
      <c r="D41" s="19"/>
      <c r="E41" s="19"/>
      <c r="F41" s="20" t="s">
        <v>25</v>
      </c>
      <c r="G41" s="9">
        <v>1.0</v>
      </c>
      <c r="H41" s="19"/>
      <c r="I41" s="19"/>
      <c r="J41" s="9">
        <v>72.0</v>
      </c>
      <c r="K41" s="19"/>
      <c r="L41" s="19"/>
      <c r="M41" s="19"/>
    </row>
    <row r="42" ht="15.75" customHeight="1">
      <c r="A42" s="7"/>
      <c r="B42" s="7"/>
      <c r="C42" s="7"/>
      <c r="D42" s="7"/>
      <c r="E42" s="7"/>
      <c r="F42" s="20" t="s">
        <v>26</v>
      </c>
      <c r="G42" s="9">
        <v>1.0</v>
      </c>
      <c r="H42" s="7"/>
      <c r="I42" s="7"/>
      <c r="J42" s="9">
        <v>80.0</v>
      </c>
      <c r="K42" s="7"/>
      <c r="L42" s="7"/>
      <c r="M42" s="7"/>
    </row>
    <row r="43" ht="15.75" customHeight="1">
      <c r="A43" s="12" t="s">
        <v>39</v>
      </c>
      <c r="B43" s="13" t="s">
        <v>20</v>
      </c>
      <c r="C43" s="13">
        <v>4.0</v>
      </c>
      <c r="D43" s="13">
        <v>9.0</v>
      </c>
      <c r="E43" s="13" t="s">
        <v>21</v>
      </c>
      <c r="F43" s="14" t="s">
        <v>35</v>
      </c>
      <c r="G43" s="11">
        <v>15.0</v>
      </c>
      <c r="H43" s="4">
        <f>SUM(G43:G46)</f>
        <v>18</v>
      </c>
      <c r="I43" s="13">
        <f>0.7*H43</f>
        <v>12.6</v>
      </c>
      <c r="J43" s="8">
        <v>50.0</v>
      </c>
      <c r="K43" s="16">
        <f>(J43*G43)+(J44*G44)+(J45*G45)+(J46*G46)</f>
        <v>974.5</v>
      </c>
      <c r="L43" s="17">
        <f>K43/100</f>
        <v>9.745</v>
      </c>
      <c r="M43" s="18" t="s">
        <v>247</v>
      </c>
    </row>
    <row r="44" ht="15.75" customHeight="1">
      <c r="A44" s="19"/>
      <c r="B44" s="19"/>
      <c r="C44" s="19"/>
      <c r="D44" s="19"/>
      <c r="E44" s="19"/>
      <c r="F44" s="20" t="s">
        <v>24</v>
      </c>
      <c r="G44" s="9">
        <v>1.0</v>
      </c>
      <c r="H44" s="19"/>
      <c r="I44" s="19"/>
      <c r="J44" s="9">
        <v>72.5</v>
      </c>
      <c r="K44" s="19"/>
      <c r="L44" s="19"/>
      <c r="M44" s="19"/>
    </row>
    <row r="45" ht="15.75" customHeight="1">
      <c r="A45" s="19"/>
      <c r="B45" s="19"/>
      <c r="C45" s="19"/>
      <c r="D45" s="19"/>
      <c r="E45" s="19"/>
      <c r="F45" s="20" t="s">
        <v>25</v>
      </c>
      <c r="G45" s="9">
        <v>1.0</v>
      </c>
      <c r="H45" s="19"/>
      <c r="I45" s="19"/>
      <c r="J45" s="9">
        <v>72.0</v>
      </c>
      <c r="K45" s="19"/>
      <c r="L45" s="19"/>
      <c r="M45" s="19"/>
    </row>
    <row r="46" ht="15.75" customHeight="1">
      <c r="A46" s="7"/>
      <c r="B46" s="7"/>
      <c r="C46" s="7"/>
      <c r="D46" s="7"/>
      <c r="E46" s="7"/>
      <c r="F46" s="20" t="s">
        <v>26</v>
      </c>
      <c r="G46" s="9">
        <v>1.0</v>
      </c>
      <c r="H46" s="7"/>
      <c r="I46" s="7"/>
      <c r="J46" s="9">
        <v>80.0</v>
      </c>
      <c r="K46" s="7"/>
      <c r="L46" s="7"/>
      <c r="M46" s="7"/>
    </row>
    <row r="47" ht="15.75" customHeight="1">
      <c r="A47" s="13">
        <v>15.0</v>
      </c>
      <c r="B47" s="13" t="s">
        <v>20</v>
      </c>
      <c r="C47" s="13">
        <v>5.0</v>
      </c>
      <c r="D47" s="13">
        <v>10.0</v>
      </c>
      <c r="E47" s="13" t="s">
        <v>21</v>
      </c>
      <c r="F47" s="14" t="s">
        <v>35</v>
      </c>
      <c r="G47" s="9"/>
      <c r="H47" s="4">
        <f>SUM(G47:G50)</f>
        <v>3</v>
      </c>
      <c r="I47" s="13">
        <f>0.7*H47</f>
        <v>2.1</v>
      </c>
      <c r="J47" s="9"/>
      <c r="K47" s="16">
        <f>(J47*G47)+(J48*G48)+(J49*G49)+(J50*G50)</f>
        <v>224.5</v>
      </c>
      <c r="L47" s="17">
        <f>K47/100</f>
        <v>2.245</v>
      </c>
      <c r="M47" s="18" t="s">
        <v>96</v>
      </c>
    </row>
    <row r="48" ht="15.75" customHeight="1">
      <c r="A48" s="19"/>
      <c r="B48" s="19"/>
      <c r="C48" s="19"/>
      <c r="D48" s="19"/>
      <c r="E48" s="19"/>
      <c r="F48" s="20" t="s">
        <v>24</v>
      </c>
      <c r="G48" s="9">
        <v>1.0</v>
      </c>
      <c r="H48" s="19"/>
      <c r="I48" s="19"/>
      <c r="J48" s="9">
        <v>72.5</v>
      </c>
      <c r="K48" s="19"/>
      <c r="L48" s="19"/>
      <c r="M48" s="19"/>
    </row>
    <row r="49" ht="15.75" customHeight="1">
      <c r="A49" s="19"/>
      <c r="B49" s="19"/>
      <c r="C49" s="19"/>
      <c r="D49" s="19"/>
      <c r="E49" s="19"/>
      <c r="F49" s="20" t="s">
        <v>25</v>
      </c>
      <c r="G49" s="9">
        <v>1.0</v>
      </c>
      <c r="H49" s="19"/>
      <c r="I49" s="19"/>
      <c r="J49" s="9">
        <v>72.0</v>
      </c>
      <c r="K49" s="19"/>
      <c r="L49" s="19"/>
      <c r="M49" s="19"/>
    </row>
    <row r="50" ht="15.75" customHeight="1">
      <c r="A50" s="19"/>
      <c r="B50" s="19"/>
      <c r="C50" s="19"/>
      <c r="D50" s="19"/>
      <c r="E50" s="19"/>
      <c r="F50" s="20" t="s">
        <v>26</v>
      </c>
      <c r="G50" s="9">
        <v>1.0</v>
      </c>
      <c r="H50" s="7"/>
      <c r="I50" s="7"/>
      <c r="J50" s="9">
        <v>80.0</v>
      </c>
      <c r="K50" s="7"/>
      <c r="L50" s="7"/>
      <c r="M50" s="7"/>
    </row>
    <row r="51" ht="15.75" customHeight="1">
      <c r="A51" s="24">
        <v>16.0</v>
      </c>
      <c r="B51" s="25" t="s">
        <v>35</v>
      </c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6"/>
    </row>
    <row r="52" ht="15.75" customHeight="1">
      <c r="A52" s="27" t="s">
        <v>42</v>
      </c>
      <c r="B52" s="26"/>
      <c r="C52" s="26"/>
      <c r="D52" s="26"/>
      <c r="E52" s="26"/>
      <c r="F52" s="26"/>
      <c r="G52" s="6"/>
      <c r="H52" s="28">
        <f t="shared" ref="H52:L52" si="1">SUM(H10:H50)</f>
        <v>100</v>
      </c>
      <c r="I52" s="29">
        <f t="shared" si="1"/>
        <v>70</v>
      </c>
      <c r="J52" s="28">
        <f t="shared" si="1"/>
        <v>2498</v>
      </c>
      <c r="K52" s="30">
        <f t="shared" si="1"/>
        <v>6790</v>
      </c>
      <c r="L52" s="31">
        <f t="shared" si="1"/>
        <v>67.9</v>
      </c>
      <c r="M52" s="14"/>
    </row>
    <row r="53" ht="15.75" customHeight="1">
      <c r="A53" s="32" t="s">
        <v>43</v>
      </c>
      <c r="B53" s="26"/>
      <c r="C53" s="26"/>
      <c r="D53" s="26"/>
      <c r="E53" s="26"/>
      <c r="F53" s="26"/>
      <c r="G53" s="26"/>
      <c r="H53" s="26"/>
      <c r="I53" s="26"/>
      <c r="J53" s="26"/>
      <c r="K53" s="6"/>
      <c r="L53" s="33"/>
      <c r="M53" s="34" t="s">
        <v>114</v>
      </c>
    </row>
    <row r="54" ht="15.75" customHeight="1">
      <c r="A54" s="3"/>
      <c r="G54" s="3"/>
    </row>
    <row r="55" ht="15.75" customHeight="1">
      <c r="A55" s="3"/>
      <c r="G55" s="3"/>
      <c r="J55" s="35" t="s">
        <v>45</v>
      </c>
    </row>
    <row r="56" ht="15.75" customHeight="1">
      <c r="A56" s="3"/>
      <c r="G56" s="3"/>
      <c r="J56" s="11" t="s">
        <v>46</v>
      </c>
      <c r="K56" s="11" t="s">
        <v>47</v>
      </c>
      <c r="L56" s="11" t="s">
        <v>48</v>
      </c>
    </row>
    <row r="57" ht="15.75" customHeight="1">
      <c r="A57" s="3"/>
      <c r="G57" s="3"/>
      <c r="J57" s="36" t="s">
        <v>444</v>
      </c>
      <c r="K57" s="11" t="s">
        <v>50</v>
      </c>
      <c r="L57" s="11">
        <v>4.0</v>
      </c>
    </row>
    <row r="58" ht="15.75" customHeight="1">
      <c r="A58" s="3"/>
      <c r="G58" s="3"/>
      <c r="J58" s="36" t="s">
        <v>445</v>
      </c>
      <c r="K58" s="11" t="s">
        <v>52</v>
      </c>
      <c r="L58" s="11">
        <v>3.0</v>
      </c>
    </row>
    <row r="59" ht="15.75" customHeight="1">
      <c r="A59" s="3"/>
      <c r="G59" s="3"/>
      <c r="J59" s="36" t="s">
        <v>446</v>
      </c>
      <c r="K59" s="11" t="s">
        <v>54</v>
      </c>
      <c r="L59" s="11">
        <v>2.0</v>
      </c>
    </row>
    <row r="60" ht="15.75" customHeight="1">
      <c r="A60" s="3"/>
      <c r="G60" s="3"/>
      <c r="J60" s="36" t="s">
        <v>447</v>
      </c>
      <c r="K60" s="11" t="s">
        <v>56</v>
      </c>
      <c r="L60" s="11">
        <v>1.0</v>
      </c>
    </row>
    <row r="61" ht="15.75" customHeight="1">
      <c r="A61" s="3"/>
      <c r="G61" s="3"/>
      <c r="J61" s="36" t="s">
        <v>448</v>
      </c>
      <c r="K61" s="11" t="s">
        <v>58</v>
      </c>
      <c r="L61" s="11">
        <v>0.0</v>
      </c>
    </row>
    <row r="62" ht="15.75" customHeight="1">
      <c r="A62" s="3"/>
      <c r="G62" s="3"/>
    </row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21">
    <mergeCell ref="L7:L8"/>
    <mergeCell ref="M7:M8"/>
    <mergeCell ref="J7:J8"/>
    <mergeCell ref="K7:K8"/>
    <mergeCell ref="K10:K13"/>
    <mergeCell ref="L10:L13"/>
    <mergeCell ref="M10:M13"/>
    <mergeCell ref="L14:L17"/>
    <mergeCell ref="M14:M17"/>
    <mergeCell ref="H18:H21"/>
    <mergeCell ref="H22:H25"/>
    <mergeCell ref="H30:H33"/>
    <mergeCell ref="H35:H38"/>
    <mergeCell ref="H39:H42"/>
    <mergeCell ref="H43:H46"/>
    <mergeCell ref="H47:H50"/>
    <mergeCell ref="I22:I25"/>
    <mergeCell ref="I30:I33"/>
    <mergeCell ref="I35:I38"/>
    <mergeCell ref="I39:I42"/>
    <mergeCell ref="I43:I46"/>
    <mergeCell ref="I47:I50"/>
    <mergeCell ref="H7:H8"/>
    <mergeCell ref="I7:I8"/>
    <mergeCell ref="H10:H13"/>
    <mergeCell ref="I10:I13"/>
    <mergeCell ref="H14:H17"/>
    <mergeCell ref="I14:I17"/>
    <mergeCell ref="I18:I21"/>
    <mergeCell ref="A14:A17"/>
    <mergeCell ref="B14:B17"/>
    <mergeCell ref="C14:C17"/>
    <mergeCell ref="D14:D17"/>
    <mergeCell ref="E14:E17"/>
    <mergeCell ref="B18:B21"/>
    <mergeCell ref="E18:E21"/>
    <mergeCell ref="A18:A21"/>
    <mergeCell ref="A22:A25"/>
    <mergeCell ref="B22:B25"/>
    <mergeCell ref="C22:C25"/>
    <mergeCell ref="D22:D25"/>
    <mergeCell ref="E22:E25"/>
    <mergeCell ref="A26:A29"/>
    <mergeCell ref="C35:C38"/>
    <mergeCell ref="D35:D38"/>
    <mergeCell ref="A30:A33"/>
    <mergeCell ref="B30:B33"/>
    <mergeCell ref="C30:C33"/>
    <mergeCell ref="D30:D33"/>
    <mergeCell ref="E30:E33"/>
    <mergeCell ref="B35:B38"/>
    <mergeCell ref="E35:E38"/>
    <mergeCell ref="B43:B46"/>
    <mergeCell ref="C43:C46"/>
    <mergeCell ref="A47:A50"/>
    <mergeCell ref="B47:B50"/>
    <mergeCell ref="C47:C50"/>
    <mergeCell ref="D43:D46"/>
    <mergeCell ref="E43:E46"/>
    <mergeCell ref="D47:D50"/>
    <mergeCell ref="E47:E50"/>
    <mergeCell ref="A35:A38"/>
    <mergeCell ref="A39:A42"/>
    <mergeCell ref="B39:B42"/>
    <mergeCell ref="C39:C42"/>
    <mergeCell ref="D39:D42"/>
    <mergeCell ref="E39:E42"/>
    <mergeCell ref="A43:A46"/>
    <mergeCell ref="K14:K17"/>
    <mergeCell ref="K18:K21"/>
    <mergeCell ref="L18:L21"/>
    <mergeCell ref="M18:M21"/>
    <mergeCell ref="K22:K25"/>
    <mergeCell ref="L22:L25"/>
    <mergeCell ref="M22:M25"/>
    <mergeCell ref="L43:L46"/>
    <mergeCell ref="M43:M46"/>
    <mergeCell ref="K47:K50"/>
    <mergeCell ref="L47:L50"/>
    <mergeCell ref="M47:M50"/>
    <mergeCell ref="K35:K38"/>
    <mergeCell ref="L35:L38"/>
    <mergeCell ref="M35:M38"/>
    <mergeCell ref="K39:K42"/>
    <mergeCell ref="L39:L42"/>
    <mergeCell ref="M39:M42"/>
    <mergeCell ref="K43:K46"/>
    <mergeCell ref="E7:E8"/>
    <mergeCell ref="F7:G7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A10:A13"/>
    <mergeCell ref="B10:B13"/>
    <mergeCell ref="C10:C13"/>
    <mergeCell ref="D10:D13"/>
    <mergeCell ref="E10:E13"/>
    <mergeCell ref="C18:C21"/>
    <mergeCell ref="D18:D21"/>
    <mergeCell ref="B26:B29"/>
    <mergeCell ref="C26:C29"/>
    <mergeCell ref="D26:D29"/>
    <mergeCell ref="E26:E29"/>
    <mergeCell ref="H26:H29"/>
    <mergeCell ref="I26:I29"/>
    <mergeCell ref="K26:K29"/>
    <mergeCell ref="L26:L29"/>
    <mergeCell ref="M26:M29"/>
    <mergeCell ref="K30:K33"/>
    <mergeCell ref="L30:L33"/>
    <mergeCell ref="M30:M33"/>
    <mergeCell ref="B34:M34"/>
    <mergeCell ref="B51:M51"/>
    <mergeCell ref="A52:G52"/>
    <mergeCell ref="A53:K53"/>
  </mergeCells>
  <printOptions/>
  <pageMargins bottom="0.75" footer="0.0" header="0.0" left="0.7" right="0.7" top="0.75"/>
  <pageSetup orientation="landscape"/>
  <drawing r:id="rId1"/>
</worksheet>
</file>

<file path=xl/worksheets/sheet5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4" width="8.71"/>
    <col customWidth="1" min="5" max="5" width="14.57"/>
    <col customWidth="1" min="6" max="7" width="13.14"/>
    <col customWidth="1" min="8" max="8" width="8.71"/>
    <col customWidth="1" min="9" max="9" width="12.57"/>
    <col customWidth="1" min="10" max="10" width="10.0"/>
    <col customWidth="1" min="11" max="11" width="14.0"/>
    <col customWidth="1" min="12" max="12" width="12.43"/>
    <col customWidth="1" min="13" max="13" width="41.14"/>
    <col customWidth="1" min="14" max="26" width="8.71"/>
  </cols>
  <sheetData>
    <row r="1">
      <c r="A1" s="1" t="s">
        <v>0</v>
      </c>
    </row>
    <row r="2">
      <c r="A2" s="1" t="s">
        <v>449</v>
      </c>
    </row>
    <row r="3">
      <c r="A3" s="1" t="s">
        <v>450</v>
      </c>
    </row>
    <row r="4">
      <c r="A4" s="1" t="s">
        <v>3</v>
      </c>
    </row>
    <row r="5">
      <c r="A5" s="1" t="s">
        <v>4</v>
      </c>
    </row>
    <row r="6">
      <c r="A6" s="3"/>
      <c r="G6" s="3"/>
    </row>
    <row r="7">
      <c r="A7" s="4" t="s">
        <v>5</v>
      </c>
      <c r="B7" s="4" t="s">
        <v>6</v>
      </c>
      <c r="C7" s="4" t="s">
        <v>7</v>
      </c>
      <c r="D7" s="4" t="s">
        <v>8</v>
      </c>
      <c r="E7" s="4" t="s">
        <v>9</v>
      </c>
      <c r="F7" s="5" t="s">
        <v>10</v>
      </c>
      <c r="G7" s="6"/>
      <c r="H7" s="4" t="s">
        <v>11</v>
      </c>
      <c r="I7" s="4" t="s">
        <v>12</v>
      </c>
      <c r="J7" s="4" t="s">
        <v>13</v>
      </c>
      <c r="K7" s="4" t="s">
        <v>14</v>
      </c>
      <c r="L7" s="4" t="s">
        <v>15</v>
      </c>
      <c r="M7" s="4" t="s">
        <v>16</v>
      </c>
    </row>
    <row r="8">
      <c r="A8" s="7"/>
      <c r="B8" s="7"/>
      <c r="C8" s="7"/>
      <c r="D8" s="7"/>
      <c r="E8" s="7"/>
      <c r="F8" s="8" t="s">
        <v>17</v>
      </c>
      <c r="G8" s="9" t="s">
        <v>18</v>
      </c>
      <c r="H8" s="7"/>
      <c r="I8" s="7"/>
      <c r="J8" s="7"/>
      <c r="K8" s="7"/>
      <c r="L8" s="7"/>
      <c r="M8" s="7"/>
    </row>
    <row r="9">
      <c r="A9" s="8">
        <v>1.0</v>
      </c>
      <c r="B9" s="8">
        <v>2.0</v>
      </c>
      <c r="C9" s="8">
        <v>3.0</v>
      </c>
      <c r="D9" s="8">
        <v>4.0</v>
      </c>
      <c r="E9" s="8">
        <v>5.0</v>
      </c>
      <c r="F9" s="10">
        <v>6.0</v>
      </c>
      <c r="G9" s="11">
        <v>7.0</v>
      </c>
      <c r="H9" s="8">
        <v>8.0</v>
      </c>
      <c r="I9" s="8">
        <v>9.0</v>
      </c>
      <c r="J9" s="8">
        <v>10.0</v>
      </c>
      <c r="K9" s="8">
        <v>11.0</v>
      </c>
      <c r="L9" s="8">
        <v>12.0</v>
      </c>
      <c r="M9" s="8">
        <v>13.0</v>
      </c>
    </row>
    <row r="10">
      <c r="A10" s="12" t="s">
        <v>19</v>
      </c>
      <c r="B10" s="13" t="s">
        <v>20</v>
      </c>
      <c r="C10" s="13">
        <v>1.0</v>
      </c>
      <c r="D10" s="13">
        <v>1.0</v>
      </c>
      <c r="E10" s="13" t="s">
        <v>21</v>
      </c>
      <c r="F10" s="14" t="s">
        <v>22</v>
      </c>
      <c r="G10" s="11"/>
      <c r="H10" s="4">
        <v>3.0</v>
      </c>
      <c r="I10" s="15">
        <f>0.7*H10</f>
        <v>2.1</v>
      </c>
      <c r="J10" s="8"/>
      <c r="K10" s="16">
        <f>(J10*G10)+(J11*G11)+(J12*G12)+(J13*G13)</f>
        <v>224.5</v>
      </c>
      <c r="L10" s="17">
        <f>K10/100</f>
        <v>2.245</v>
      </c>
      <c r="M10" s="18" t="s">
        <v>23</v>
      </c>
    </row>
    <row r="11">
      <c r="A11" s="19"/>
      <c r="B11" s="19"/>
      <c r="C11" s="19"/>
      <c r="D11" s="19"/>
      <c r="E11" s="19"/>
      <c r="F11" s="20" t="s">
        <v>24</v>
      </c>
      <c r="G11" s="9">
        <v>1.0</v>
      </c>
      <c r="H11" s="19"/>
      <c r="I11" s="19"/>
      <c r="J11" s="9">
        <v>72.5</v>
      </c>
      <c r="K11" s="19"/>
      <c r="L11" s="19"/>
      <c r="M11" s="19"/>
    </row>
    <row r="12">
      <c r="A12" s="19"/>
      <c r="B12" s="19"/>
      <c r="C12" s="19"/>
      <c r="D12" s="19"/>
      <c r="E12" s="19"/>
      <c r="F12" s="20" t="s">
        <v>25</v>
      </c>
      <c r="G12" s="9">
        <v>1.0</v>
      </c>
      <c r="H12" s="19"/>
      <c r="I12" s="19"/>
      <c r="J12" s="9">
        <v>72.0</v>
      </c>
      <c r="K12" s="19"/>
      <c r="L12" s="19"/>
      <c r="M12" s="19"/>
    </row>
    <row r="13">
      <c r="A13" s="7"/>
      <c r="B13" s="7"/>
      <c r="C13" s="7"/>
      <c r="D13" s="7"/>
      <c r="E13" s="7"/>
      <c r="F13" s="20" t="s">
        <v>26</v>
      </c>
      <c r="G13" s="9">
        <v>1.0</v>
      </c>
      <c r="H13" s="7"/>
      <c r="I13" s="7"/>
      <c r="J13" s="9">
        <v>80.0</v>
      </c>
      <c r="K13" s="7"/>
      <c r="L13" s="7"/>
      <c r="M13" s="7"/>
    </row>
    <row r="14">
      <c r="A14" s="13">
        <v>3.0</v>
      </c>
      <c r="B14" s="13" t="s">
        <v>20</v>
      </c>
      <c r="C14" s="13">
        <v>2.0</v>
      </c>
      <c r="D14" s="13">
        <v>2.0</v>
      </c>
      <c r="E14" s="13" t="s">
        <v>21</v>
      </c>
      <c r="F14" s="14" t="s">
        <v>22</v>
      </c>
      <c r="G14" s="11"/>
      <c r="H14" s="4">
        <f>SUM(G14:G17)</f>
        <v>3</v>
      </c>
      <c r="I14" s="4">
        <f>0.7*H14</f>
        <v>2.1</v>
      </c>
      <c r="J14" s="8"/>
      <c r="K14" s="16">
        <f>(J14*G14)+(J15*G15)+(J16*G16)+(J17*G17)</f>
        <v>224.5</v>
      </c>
      <c r="L14" s="21">
        <f>K14/100</f>
        <v>2.245</v>
      </c>
      <c r="M14" s="18" t="s">
        <v>27</v>
      </c>
    </row>
    <row r="15">
      <c r="A15" s="19"/>
      <c r="B15" s="19"/>
      <c r="C15" s="19"/>
      <c r="D15" s="19"/>
      <c r="E15" s="19"/>
      <c r="F15" s="20" t="s">
        <v>24</v>
      </c>
      <c r="G15" s="9">
        <v>1.0</v>
      </c>
      <c r="H15" s="19"/>
      <c r="I15" s="19"/>
      <c r="J15" s="9">
        <v>72.5</v>
      </c>
      <c r="K15" s="19"/>
      <c r="L15" s="19"/>
      <c r="M15" s="19"/>
    </row>
    <row r="16">
      <c r="A16" s="19"/>
      <c r="B16" s="19"/>
      <c r="C16" s="19"/>
      <c r="D16" s="19"/>
      <c r="E16" s="19"/>
      <c r="F16" s="20" t="s">
        <v>25</v>
      </c>
      <c r="G16" s="9">
        <v>1.0</v>
      </c>
      <c r="H16" s="19"/>
      <c r="I16" s="19"/>
      <c r="J16" s="9">
        <v>72.0</v>
      </c>
      <c r="K16" s="19"/>
      <c r="L16" s="19"/>
      <c r="M16" s="19"/>
    </row>
    <row r="17">
      <c r="A17" s="7"/>
      <c r="B17" s="7"/>
      <c r="C17" s="7"/>
      <c r="D17" s="7"/>
      <c r="E17" s="7"/>
      <c r="F17" s="20" t="s">
        <v>26</v>
      </c>
      <c r="G17" s="9">
        <v>1.0</v>
      </c>
      <c r="H17" s="7"/>
      <c r="I17" s="7"/>
      <c r="J17" s="9">
        <v>80.0</v>
      </c>
      <c r="K17" s="7"/>
      <c r="L17" s="7"/>
      <c r="M17" s="7"/>
    </row>
    <row r="18">
      <c r="A18" s="13">
        <v>4.0</v>
      </c>
      <c r="B18" s="13" t="s">
        <v>20</v>
      </c>
      <c r="C18" s="13">
        <v>3.0</v>
      </c>
      <c r="D18" s="13">
        <v>3.0</v>
      </c>
      <c r="E18" s="13" t="s">
        <v>21</v>
      </c>
      <c r="F18" s="14" t="s">
        <v>28</v>
      </c>
      <c r="G18" s="11">
        <v>15.0</v>
      </c>
      <c r="H18" s="4">
        <f>SUM(G18:G21)</f>
        <v>18</v>
      </c>
      <c r="I18" s="4">
        <f>0.7*H18</f>
        <v>12.6</v>
      </c>
      <c r="J18" s="8">
        <v>78.0</v>
      </c>
      <c r="K18" s="16">
        <f>(J18*G18)+(J19*G19)+(J20*G20)+(J21*G21)</f>
        <v>1394.5</v>
      </c>
      <c r="L18" s="21">
        <f>K18/100</f>
        <v>13.945</v>
      </c>
      <c r="M18" s="18" t="s">
        <v>94</v>
      </c>
    </row>
    <row r="19">
      <c r="A19" s="19"/>
      <c r="B19" s="19"/>
      <c r="C19" s="19"/>
      <c r="D19" s="19"/>
      <c r="E19" s="19"/>
      <c r="F19" s="20" t="s">
        <v>24</v>
      </c>
      <c r="G19" s="9">
        <v>1.0</v>
      </c>
      <c r="H19" s="19"/>
      <c r="I19" s="19"/>
      <c r="J19" s="9">
        <v>72.5</v>
      </c>
      <c r="K19" s="19"/>
      <c r="L19" s="19"/>
      <c r="M19" s="19"/>
    </row>
    <row r="20">
      <c r="A20" s="19"/>
      <c r="B20" s="19"/>
      <c r="C20" s="19"/>
      <c r="D20" s="19"/>
      <c r="E20" s="19"/>
      <c r="F20" s="20" t="s">
        <v>25</v>
      </c>
      <c r="G20" s="9">
        <v>1.0</v>
      </c>
      <c r="H20" s="19"/>
      <c r="I20" s="19"/>
      <c r="J20" s="9">
        <v>72.0</v>
      </c>
      <c r="K20" s="19"/>
      <c r="L20" s="19"/>
      <c r="M20" s="19"/>
    </row>
    <row r="21" ht="15.75" customHeight="1">
      <c r="A21" s="7"/>
      <c r="B21" s="7"/>
      <c r="C21" s="7"/>
      <c r="D21" s="7"/>
      <c r="E21" s="7"/>
      <c r="F21" s="20" t="s">
        <v>26</v>
      </c>
      <c r="G21" s="9">
        <v>1.0</v>
      </c>
      <c r="H21" s="7"/>
      <c r="I21" s="7"/>
      <c r="J21" s="9">
        <v>80.0</v>
      </c>
      <c r="K21" s="7"/>
      <c r="L21" s="7"/>
      <c r="M21" s="7"/>
    </row>
    <row r="22" ht="15.75" customHeight="1">
      <c r="A22" s="13">
        <v>5.0</v>
      </c>
      <c r="B22" s="13" t="s">
        <v>20</v>
      </c>
      <c r="C22" s="13">
        <v>5.0</v>
      </c>
      <c r="D22" s="13">
        <v>4.0</v>
      </c>
      <c r="E22" s="13" t="s">
        <v>21</v>
      </c>
      <c r="F22" s="14" t="s">
        <v>22</v>
      </c>
      <c r="G22" s="11">
        <v>25.0</v>
      </c>
      <c r="H22" s="4">
        <f>SUM(G22:G25)</f>
        <v>28</v>
      </c>
      <c r="I22" s="4">
        <f>0.7*H22</f>
        <v>19.6</v>
      </c>
      <c r="J22" s="8">
        <v>75.0</v>
      </c>
      <c r="K22" s="16">
        <f>(J22*G22)+(J23*G23)+(J24*G24)+(J25*G25)</f>
        <v>2099.5</v>
      </c>
      <c r="L22" s="21">
        <f>K22/100</f>
        <v>20.995</v>
      </c>
      <c r="M22" s="18" t="s">
        <v>341</v>
      </c>
    </row>
    <row r="23" ht="15.75" customHeight="1">
      <c r="A23" s="19"/>
      <c r="B23" s="19"/>
      <c r="C23" s="19"/>
      <c r="D23" s="19"/>
      <c r="E23" s="19"/>
      <c r="F23" s="20" t="s">
        <v>24</v>
      </c>
      <c r="G23" s="9">
        <v>1.0</v>
      </c>
      <c r="H23" s="19"/>
      <c r="I23" s="19"/>
      <c r="J23" s="9">
        <v>72.5</v>
      </c>
      <c r="K23" s="19"/>
      <c r="L23" s="19"/>
      <c r="M23" s="19"/>
    </row>
    <row r="24" ht="15.75" customHeight="1">
      <c r="A24" s="19"/>
      <c r="B24" s="19"/>
      <c r="C24" s="19"/>
      <c r="D24" s="19"/>
      <c r="E24" s="19"/>
      <c r="F24" s="20" t="s">
        <v>25</v>
      </c>
      <c r="G24" s="9">
        <v>1.0</v>
      </c>
      <c r="H24" s="19"/>
      <c r="I24" s="19"/>
      <c r="J24" s="9">
        <v>72.0</v>
      </c>
      <c r="K24" s="19"/>
      <c r="L24" s="19"/>
      <c r="M24" s="19"/>
    </row>
    <row r="25" ht="15.75" customHeight="1">
      <c r="A25" s="7"/>
      <c r="B25" s="7"/>
      <c r="C25" s="7"/>
      <c r="D25" s="7"/>
      <c r="E25" s="7"/>
      <c r="F25" s="20" t="s">
        <v>26</v>
      </c>
      <c r="G25" s="9">
        <v>1.0</v>
      </c>
      <c r="H25" s="7"/>
      <c r="I25" s="7"/>
      <c r="J25" s="9">
        <v>80.0</v>
      </c>
      <c r="K25" s="7"/>
      <c r="L25" s="7"/>
      <c r="M25" s="7"/>
    </row>
    <row r="26" ht="15.75" customHeight="1">
      <c r="A26" s="13">
        <v>6.0</v>
      </c>
      <c r="B26" s="13" t="s">
        <v>20</v>
      </c>
      <c r="C26" s="13">
        <v>5.0</v>
      </c>
      <c r="D26" s="13">
        <v>5.0</v>
      </c>
      <c r="E26" s="13" t="s">
        <v>31</v>
      </c>
      <c r="F26" s="14" t="s">
        <v>22</v>
      </c>
      <c r="G26" s="9"/>
      <c r="H26" s="4">
        <f>SUM(G26:G29)</f>
        <v>3</v>
      </c>
      <c r="I26" s="4">
        <f>0.7*H26</f>
        <v>2.1</v>
      </c>
      <c r="J26" s="9"/>
      <c r="K26" s="16">
        <f>(J26*G26)+(J27*G27)+(J28*G28)+(J29*G29)</f>
        <v>224.5</v>
      </c>
      <c r="L26" s="21">
        <f>K26/100</f>
        <v>2.245</v>
      </c>
      <c r="M26" s="18" t="s">
        <v>72</v>
      </c>
    </row>
    <row r="27" ht="15.75" customHeight="1">
      <c r="A27" s="19"/>
      <c r="B27" s="19"/>
      <c r="C27" s="19"/>
      <c r="D27" s="19"/>
      <c r="E27" s="19"/>
      <c r="F27" s="20" t="s">
        <v>24</v>
      </c>
      <c r="G27" s="9">
        <v>1.0</v>
      </c>
      <c r="H27" s="19"/>
      <c r="I27" s="19"/>
      <c r="J27" s="9">
        <v>72.5</v>
      </c>
      <c r="K27" s="19"/>
      <c r="L27" s="19"/>
      <c r="M27" s="19"/>
    </row>
    <row r="28" ht="15.75" customHeight="1">
      <c r="A28" s="19"/>
      <c r="B28" s="19"/>
      <c r="C28" s="19"/>
      <c r="D28" s="19"/>
      <c r="E28" s="19"/>
      <c r="F28" s="20" t="s">
        <v>25</v>
      </c>
      <c r="G28" s="9">
        <v>1.0</v>
      </c>
      <c r="H28" s="19"/>
      <c r="I28" s="19"/>
      <c r="J28" s="9">
        <v>72.0</v>
      </c>
      <c r="K28" s="19"/>
      <c r="L28" s="19"/>
      <c r="M28" s="19"/>
    </row>
    <row r="29" ht="15.75" customHeight="1">
      <c r="A29" s="7"/>
      <c r="B29" s="7"/>
      <c r="C29" s="7"/>
      <c r="D29" s="7"/>
      <c r="E29" s="7"/>
      <c r="F29" s="20" t="s">
        <v>26</v>
      </c>
      <c r="G29" s="9">
        <v>1.0</v>
      </c>
      <c r="H29" s="7"/>
      <c r="I29" s="7"/>
      <c r="J29" s="9">
        <v>80.0</v>
      </c>
      <c r="K29" s="7"/>
      <c r="L29" s="7"/>
      <c r="M29" s="7"/>
    </row>
    <row r="30" ht="15.75" customHeight="1">
      <c r="A30" s="13">
        <v>7.0</v>
      </c>
      <c r="B30" s="13" t="s">
        <v>20</v>
      </c>
      <c r="C30" s="13">
        <v>5.0</v>
      </c>
      <c r="D30" s="13">
        <v>6.0</v>
      </c>
      <c r="E30" s="13" t="s">
        <v>21</v>
      </c>
      <c r="F30" s="14" t="s">
        <v>22</v>
      </c>
      <c r="G30" s="11"/>
      <c r="H30" s="4">
        <f>SUM(G30:G33)</f>
        <v>3</v>
      </c>
      <c r="I30" s="4">
        <f>0.7*H30</f>
        <v>2.1</v>
      </c>
      <c r="J30" s="8"/>
      <c r="K30" s="16">
        <f>(J30*G30)+(J31*G31)+(J32*G32)+(J33*G33)</f>
        <v>224.5</v>
      </c>
      <c r="L30" s="21">
        <f>K30/100</f>
        <v>2.245</v>
      </c>
      <c r="M30" s="18" t="s">
        <v>33</v>
      </c>
    </row>
    <row r="31" ht="15.75" customHeight="1">
      <c r="A31" s="19"/>
      <c r="B31" s="19"/>
      <c r="C31" s="19"/>
      <c r="D31" s="19"/>
      <c r="E31" s="19"/>
      <c r="F31" s="20" t="s">
        <v>24</v>
      </c>
      <c r="G31" s="9">
        <v>1.0</v>
      </c>
      <c r="H31" s="19"/>
      <c r="I31" s="19"/>
      <c r="J31" s="9">
        <v>72.5</v>
      </c>
      <c r="K31" s="19"/>
      <c r="L31" s="19"/>
      <c r="M31" s="19"/>
    </row>
    <row r="32" ht="15.75" customHeight="1">
      <c r="A32" s="19"/>
      <c r="B32" s="19"/>
      <c r="C32" s="19"/>
      <c r="D32" s="19"/>
      <c r="E32" s="19"/>
      <c r="F32" s="20" t="s">
        <v>25</v>
      </c>
      <c r="G32" s="9">
        <v>1.0</v>
      </c>
      <c r="H32" s="19"/>
      <c r="I32" s="19"/>
      <c r="J32" s="9">
        <v>72.0</v>
      </c>
      <c r="K32" s="19"/>
      <c r="L32" s="19"/>
      <c r="M32" s="19"/>
    </row>
    <row r="33" ht="15.75" customHeight="1">
      <c r="A33" s="7"/>
      <c r="B33" s="7"/>
      <c r="C33" s="7"/>
      <c r="D33" s="7"/>
      <c r="E33" s="7"/>
      <c r="F33" s="20" t="s">
        <v>26</v>
      </c>
      <c r="G33" s="9">
        <v>1.0</v>
      </c>
      <c r="H33" s="7"/>
      <c r="I33" s="7"/>
      <c r="J33" s="9">
        <v>80.0</v>
      </c>
      <c r="K33" s="7"/>
      <c r="L33" s="7"/>
      <c r="M33" s="7"/>
    </row>
    <row r="34" ht="15.75" customHeight="1">
      <c r="A34" s="24">
        <v>8.0</v>
      </c>
      <c r="B34" s="25" t="s">
        <v>22</v>
      </c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6"/>
    </row>
    <row r="35" ht="15.75" customHeight="1">
      <c r="A35" s="12" t="s">
        <v>34</v>
      </c>
      <c r="B35" s="13" t="s">
        <v>20</v>
      </c>
      <c r="C35" s="13">
        <v>4.0</v>
      </c>
      <c r="D35" s="13">
        <v>7.0</v>
      </c>
      <c r="E35" s="13" t="s">
        <v>21</v>
      </c>
      <c r="F35" s="14" t="s">
        <v>35</v>
      </c>
      <c r="G35" s="11"/>
      <c r="H35" s="4">
        <f>SUM(G35:G38)</f>
        <v>3</v>
      </c>
      <c r="I35" s="4">
        <f>0.7*H35</f>
        <v>2.1</v>
      </c>
      <c r="J35" s="8"/>
      <c r="K35" s="16">
        <f>(J35*G35)+(J36*G36)+(J37*G37)+(J38*G38)</f>
        <v>224.5</v>
      </c>
      <c r="L35" s="17">
        <f>K35/100</f>
        <v>2.245</v>
      </c>
      <c r="M35" s="18" t="s">
        <v>36</v>
      </c>
    </row>
    <row r="36" ht="15.75" customHeight="1">
      <c r="A36" s="19"/>
      <c r="B36" s="19"/>
      <c r="C36" s="19"/>
      <c r="D36" s="19"/>
      <c r="E36" s="19"/>
      <c r="F36" s="20" t="s">
        <v>24</v>
      </c>
      <c r="G36" s="9">
        <v>1.0</v>
      </c>
      <c r="H36" s="19"/>
      <c r="I36" s="19"/>
      <c r="J36" s="9">
        <v>72.5</v>
      </c>
      <c r="K36" s="19"/>
      <c r="L36" s="19"/>
      <c r="M36" s="19"/>
    </row>
    <row r="37" ht="15.75" customHeight="1">
      <c r="A37" s="19"/>
      <c r="B37" s="19"/>
      <c r="C37" s="19"/>
      <c r="D37" s="19"/>
      <c r="E37" s="19"/>
      <c r="F37" s="20" t="s">
        <v>25</v>
      </c>
      <c r="G37" s="9">
        <v>1.0</v>
      </c>
      <c r="H37" s="19"/>
      <c r="I37" s="19"/>
      <c r="J37" s="9">
        <v>72.0</v>
      </c>
      <c r="K37" s="19"/>
      <c r="L37" s="19"/>
      <c r="M37" s="19"/>
    </row>
    <row r="38" ht="15.75" customHeight="1">
      <c r="A38" s="7"/>
      <c r="B38" s="7"/>
      <c r="C38" s="7"/>
      <c r="D38" s="7"/>
      <c r="E38" s="7"/>
      <c r="F38" s="20" t="s">
        <v>26</v>
      </c>
      <c r="G38" s="9">
        <v>1.0</v>
      </c>
      <c r="H38" s="7"/>
      <c r="I38" s="7"/>
      <c r="J38" s="9">
        <v>80.0</v>
      </c>
      <c r="K38" s="7"/>
      <c r="L38" s="7"/>
      <c r="M38" s="7"/>
    </row>
    <row r="39" ht="15.75" customHeight="1">
      <c r="A39" s="12" t="s">
        <v>37</v>
      </c>
      <c r="B39" s="13" t="s">
        <v>20</v>
      </c>
      <c r="C39" s="13">
        <v>4.0</v>
      </c>
      <c r="D39" s="13">
        <v>8.0</v>
      </c>
      <c r="E39" s="13" t="s">
        <v>21</v>
      </c>
      <c r="F39" s="14" t="s">
        <v>35</v>
      </c>
      <c r="G39" s="11">
        <v>15.0</v>
      </c>
      <c r="H39" s="4">
        <f>SUM(G39:G42)</f>
        <v>18</v>
      </c>
      <c r="I39" s="13">
        <f>0.7*H39</f>
        <v>12.6</v>
      </c>
      <c r="J39" s="8">
        <v>50.0</v>
      </c>
      <c r="K39" s="16">
        <f>(J39*G39)+(J40*G40)+(J41*G41)+(J42*G42)</f>
        <v>974.5</v>
      </c>
      <c r="L39" s="17">
        <f>K39/100</f>
        <v>9.745</v>
      </c>
      <c r="M39" s="18" t="s">
        <v>246</v>
      </c>
    </row>
    <row r="40" ht="15.75" customHeight="1">
      <c r="A40" s="19"/>
      <c r="B40" s="19"/>
      <c r="C40" s="19"/>
      <c r="D40" s="19"/>
      <c r="E40" s="19"/>
      <c r="F40" s="20" t="s">
        <v>24</v>
      </c>
      <c r="G40" s="9">
        <v>1.0</v>
      </c>
      <c r="H40" s="19"/>
      <c r="I40" s="19"/>
      <c r="J40" s="9">
        <v>72.5</v>
      </c>
      <c r="K40" s="19"/>
      <c r="L40" s="19"/>
      <c r="M40" s="19"/>
    </row>
    <row r="41" ht="15.75" customHeight="1">
      <c r="A41" s="19"/>
      <c r="B41" s="19"/>
      <c r="C41" s="19"/>
      <c r="D41" s="19"/>
      <c r="E41" s="19"/>
      <c r="F41" s="20" t="s">
        <v>25</v>
      </c>
      <c r="G41" s="9">
        <v>1.0</v>
      </c>
      <c r="H41" s="19"/>
      <c r="I41" s="19"/>
      <c r="J41" s="9">
        <v>72.0</v>
      </c>
      <c r="K41" s="19"/>
      <c r="L41" s="19"/>
      <c r="M41" s="19"/>
    </row>
    <row r="42" ht="15.75" customHeight="1">
      <c r="A42" s="7"/>
      <c r="B42" s="7"/>
      <c r="C42" s="7"/>
      <c r="D42" s="7"/>
      <c r="E42" s="7"/>
      <c r="F42" s="20" t="s">
        <v>26</v>
      </c>
      <c r="G42" s="9">
        <v>1.0</v>
      </c>
      <c r="H42" s="7"/>
      <c r="I42" s="7"/>
      <c r="J42" s="9">
        <v>80.0</v>
      </c>
      <c r="K42" s="7"/>
      <c r="L42" s="7"/>
      <c r="M42" s="7"/>
    </row>
    <row r="43" ht="15.75" customHeight="1">
      <c r="A43" s="12" t="s">
        <v>39</v>
      </c>
      <c r="B43" s="13" t="s">
        <v>20</v>
      </c>
      <c r="C43" s="13">
        <v>4.0</v>
      </c>
      <c r="D43" s="13">
        <v>9.0</v>
      </c>
      <c r="E43" s="13" t="s">
        <v>21</v>
      </c>
      <c r="F43" s="14" t="s">
        <v>35</v>
      </c>
      <c r="G43" s="11">
        <v>15.0</v>
      </c>
      <c r="H43" s="4">
        <f>SUM(G43:G46)</f>
        <v>18</v>
      </c>
      <c r="I43" s="13">
        <f>0.7*H43</f>
        <v>12.6</v>
      </c>
      <c r="J43" s="8">
        <v>50.0</v>
      </c>
      <c r="K43" s="16">
        <f>(J43*G43)+(J44*G44)+(J45*G45)+(J46*G46)</f>
        <v>974.5</v>
      </c>
      <c r="L43" s="17">
        <f>K43/100</f>
        <v>9.745</v>
      </c>
      <c r="M43" s="18" t="s">
        <v>247</v>
      </c>
    </row>
    <row r="44" ht="15.75" customHeight="1">
      <c r="A44" s="19"/>
      <c r="B44" s="19"/>
      <c r="C44" s="19"/>
      <c r="D44" s="19"/>
      <c r="E44" s="19"/>
      <c r="F44" s="20" t="s">
        <v>24</v>
      </c>
      <c r="G44" s="9">
        <v>1.0</v>
      </c>
      <c r="H44" s="19"/>
      <c r="I44" s="19"/>
      <c r="J44" s="9">
        <v>72.5</v>
      </c>
      <c r="K44" s="19"/>
      <c r="L44" s="19"/>
      <c r="M44" s="19"/>
    </row>
    <row r="45" ht="15.75" customHeight="1">
      <c r="A45" s="19"/>
      <c r="B45" s="19"/>
      <c r="C45" s="19"/>
      <c r="D45" s="19"/>
      <c r="E45" s="19"/>
      <c r="F45" s="20" t="s">
        <v>25</v>
      </c>
      <c r="G45" s="9">
        <v>1.0</v>
      </c>
      <c r="H45" s="19"/>
      <c r="I45" s="19"/>
      <c r="J45" s="9">
        <v>72.0</v>
      </c>
      <c r="K45" s="19"/>
      <c r="L45" s="19"/>
      <c r="M45" s="19"/>
    </row>
    <row r="46" ht="15.75" customHeight="1">
      <c r="A46" s="7"/>
      <c r="B46" s="7"/>
      <c r="C46" s="7"/>
      <c r="D46" s="7"/>
      <c r="E46" s="7"/>
      <c r="F46" s="20" t="s">
        <v>26</v>
      </c>
      <c r="G46" s="9">
        <v>1.0</v>
      </c>
      <c r="H46" s="7"/>
      <c r="I46" s="7"/>
      <c r="J46" s="9">
        <v>80.0</v>
      </c>
      <c r="K46" s="7"/>
      <c r="L46" s="7"/>
      <c r="M46" s="7"/>
    </row>
    <row r="47" ht="15.75" customHeight="1">
      <c r="A47" s="13">
        <v>15.0</v>
      </c>
      <c r="B47" s="13" t="s">
        <v>20</v>
      </c>
      <c r="C47" s="13">
        <v>5.0</v>
      </c>
      <c r="D47" s="13">
        <v>10.0</v>
      </c>
      <c r="E47" s="13" t="s">
        <v>21</v>
      </c>
      <c r="F47" s="14" t="s">
        <v>35</v>
      </c>
      <c r="G47" s="9"/>
      <c r="H47" s="4">
        <f>SUM(G47:G50)</f>
        <v>3</v>
      </c>
      <c r="I47" s="13">
        <f>0.7*H47</f>
        <v>2.1</v>
      </c>
      <c r="J47" s="9"/>
      <c r="K47" s="16">
        <f>(J47*G47)+(J48*G48)+(J49*G49)+(J50*G50)</f>
        <v>224.5</v>
      </c>
      <c r="L47" s="17">
        <f>K47/100</f>
        <v>2.245</v>
      </c>
      <c r="M47" s="18" t="s">
        <v>96</v>
      </c>
    </row>
    <row r="48" ht="15.75" customHeight="1">
      <c r="A48" s="19"/>
      <c r="B48" s="19"/>
      <c r="C48" s="19"/>
      <c r="D48" s="19"/>
      <c r="E48" s="19"/>
      <c r="F48" s="20" t="s">
        <v>24</v>
      </c>
      <c r="G48" s="9">
        <v>1.0</v>
      </c>
      <c r="H48" s="19"/>
      <c r="I48" s="19"/>
      <c r="J48" s="9">
        <v>72.5</v>
      </c>
      <c r="K48" s="19"/>
      <c r="L48" s="19"/>
      <c r="M48" s="19"/>
    </row>
    <row r="49" ht="15.75" customHeight="1">
      <c r="A49" s="19"/>
      <c r="B49" s="19"/>
      <c r="C49" s="19"/>
      <c r="D49" s="19"/>
      <c r="E49" s="19"/>
      <c r="F49" s="20" t="s">
        <v>25</v>
      </c>
      <c r="G49" s="9">
        <v>1.0</v>
      </c>
      <c r="H49" s="19"/>
      <c r="I49" s="19"/>
      <c r="J49" s="9">
        <v>72.0</v>
      </c>
      <c r="K49" s="19"/>
      <c r="L49" s="19"/>
      <c r="M49" s="19"/>
    </row>
    <row r="50" ht="15.75" customHeight="1">
      <c r="A50" s="19"/>
      <c r="B50" s="19"/>
      <c r="C50" s="19"/>
      <c r="D50" s="19"/>
      <c r="E50" s="19"/>
      <c r="F50" s="20" t="s">
        <v>26</v>
      </c>
      <c r="G50" s="9">
        <v>1.0</v>
      </c>
      <c r="H50" s="7"/>
      <c r="I50" s="7"/>
      <c r="J50" s="9">
        <v>80.0</v>
      </c>
      <c r="K50" s="7"/>
      <c r="L50" s="7"/>
      <c r="M50" s="7"/>
    </row>
    <row r="51" ht="15.75" customHeight="1">
      <c r="A51" s="24">
        <v>16.0</v>
      </c>
      <c r="B51" s="25" t="s">
        <v>35</v>
      </c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6"/>
    </row>
    <row r="52" ht="15.75" customHeight="1">
      <c r="A52" s="27" t="s">
        <v>42</v>
      </c>
      <c r="B52" s="26"/>
      <c r="C52" s="26"/>
      <c r="D52" s="26"/>
      <c r="E52" s="26"/>
      <c r="F52" s="26"/>
      <c r="G52" s="6"/>
      <c r="H52" s="28">
        <f t="shared" ref="H52:L52" si="1">SUM(H10:H50)</f>
        <v>100</v>
      </c>
      <c r="I52" s="29">
        <f t="shared" si="1"/>
        <v>70</v>
      </c>
      <c r="J52" s="28">
        <f t="shared" si="1"/>
        <v>2498</v>
      </c>
      <c r="K52" s="30">
        <f t="shared" si="1"/>
        <v>6790</v>
      </c>
      <c r="L52" s="31">
        <f t="shared" si="1"/>
        <v>67.9</v>
      </c>
      <c r="M52" s="14"/>
    </row>
    <row r="53" ht="15.75" customHeight="1">
      <c r="A53" s="32" t="s">
        <v>43</v>
      </c>
      <c r="B53" s="26"/>
      <c r="C53" s="26"/>
      <c r="D53" s="26"/>
      <c r="E53" s="26"/>
      <c r="F53" s="26"/>
      <c r="G53" s="26"/>
      <c r="H53" s="26"/>
      <c r="I53" s="26"/>
      <c r="J53" s="26"/>
      <c r="K53" s="6"/>
      <c r="L53" s="33"/>
      <c r="M53" s="34" t="s">
        <v>114</v>
      </c>
    </row>
    <row r="54" ht="15.75" customHeight="1">
      <c r="A54" s="3"/>
      <c r="G54" s="3"/>
    </row>
    <row r="55" ht="15.75" customHeight="1">
      <c r="A55" s="3"/>
      <c r="G55" s="3"/>
      <c r="J55" s="35" t="s">
        <v>45</v>
      </c>
    </row>
    <row r="56" ht="15.75" customHeight="1">
      <c r="A56" s="3"/>
      <c r="G56" s="3"/>
      <c r="J56" s="11" t="s">
        <v>46</v>
      </c>
      <c r="K56" s="11" t="s">
        <v>47</v>
      </c>
      <c r="L56" s="11" t="s">
        <v>48</v>
      </c>
    </row>
    <row r="57" ht="15.75" customHeight="1">
      <c r="A57" s="3"/>
      <c r="G57" s="3"/>
      <c r="J57" s="36" t="s">
        <v>451</v>
      </c>
      <c r="K57" s="11" t="s">
        <v>50</v>
      </c>
      <c r="L57" s="11">
        <v>4.0</v>
      </c>
    </row>
    <row r="58" ht="15.75" customHeight="1">
      <c r="A58" s="3"/>
      <c r="G58" s="3"/>
      <c r="J58" s="36" t="s">
        <v>452</v>
      </c>
      <c r="K58" s="11" t="s">
        <v>52</v>
      </c>
      <c r="L58" s="11">
        <v>3.0</v>
      </c>
    </row>
    <row r="59" ht="15.75" customHeight="1">
      <c r="A59" s="3"/>
      <c r="G59" s="3"/>
      <c r="J59" s="36" t="s">
        <v>453</v>
      </c>
      <c r="K59" s="11" t="s">
        <v>54</v>
      </c>
      <c r="L59" s="11">
        <v>2.0</v>
      </c>
    </row>
    <row r="60" ht="15.75" customHeight="1">
      <c r="A60" s="3"/>
      <c r="G60" s="3"/>
      <c r="J60" s="36" t="s">
        <v>454</v>
      </c>
      <c r="K60" s="11" t="s">
        <v>56</v>
      </c>
      <c r="L60" s="11">
        <v>1.0</v>
      </c>
    </row>
    <row r="61" ht="15.75" customHeight="1">
      <c r="A61" s="3"/>
      <c r="G61" s="3"/>
      <c r="J61" s="36" t="s">
        <v>455</v>
      </c>
      <c r="K61" s="11" t="s">
        <v>58</v>
      </c>
      <c r="L61" s="11">
        <v>0.0</v>
      </c>
    </row>
    <row r="62" ht="15.75" customHeight="1">
      <c r="A62" s="3"/>
      <c r="G62" s="3"/>
    </row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21">
    <mergeCell ref="L7:L8"/>
    <mergeCell ref="M7:M8"/>
    <mergeCell ref="J7:J8"/>
    <mergeCell ref="K7:K8"/>
    <mergeCell ref="K10:K13"/>
    <mergeCell ref="L10:L13"/>
    <mergeCell ref="M10:M13"/>
    <mergeCell ref="L14:L17"/>
    <mergeCell ref="M14:M17"/>
    <mergeCell ref="H18:H21"/>
    <mergeCell ref="H22:H25"/>
    <mergeCell ref="H30:H33"/>
    <mergeCell ref="H35:H38"/>
    <mergeCell ref="H39:H42"/>
    <mergeCell ref="H43:H46"/>
    <mergeCell ref="H47:H50"/>
    <mergeCell ref="I22:I25"/>
    <mergeCell ref="I30:I33"/>
    <mergeCell ref="I35:I38"/>
    <mergeCell ref="I39:I42"/>
    <mergeCell ref="I43:I46"/>
    <mergeCell ref="I47:I50"/>
    <mergeCell ref="H7:H8"/>
    <mergeCell ref="I7:I8"/>
    <mergeCell ref="H10:H13"/>
    <mergeCell ref="I10:I13"/>
    <mergeCell ref="H14:H17"/>
    <mergeCell ref="I14:I17"/>
    <mergeCell ref="I18:I21"/>
    <mergeCell ref="A14:A17"/>
    <mergeCell ref="B14:B17"/>
    <mergeCell ref="C14:C17"/>
    <mergeCell ref="D14:D17"/>
    <mergeCell ref="E14:E17"/>
    <mergeCell ref="B18:B21"/>
    <mergeCell ref="E18:E21"/>
    <mergeCell ref="A18:A21"/>
    <mergeCell ref="A22:A25"/>
    <mergeCell ref="B22:B25"/>
    <mergeCell ref="C22:C25"/>
    <mergeCell ref="D22:D25"/>
    <mergeCell ref="E22:E25"/>
    <mergeCell ref="A26:A29"/>
    <mergeCell ref="C35:C38"/>
    <mergeCell ref="D35:D38"/>
    <mergeCell ref="A30:A33"/>
    <mergeCell ref="B30:B33"/>
    <mergeCell ref="C30:C33"/>
    <mergeCell ref="D30:D33"/>
    <mergeCell ref="E30:E33"/>
    <mergeCell ref="B35:B38"/>
    <mergeCell ref="E35:E38"/>
    <mergeCell ref="B43:B46"/>
    <mergeCell ref="C43:C46"/>
    <mergeCell ref="A47:A50"/>
    <mergeCell ref="B47:B50"/>
    <mergeCell ref="C47:C50"/>
    <mergeCell ref="D43:D46"/>
    <mergeCell ref="E43:E46"/>
    <mergeCell ref="D47:D50"/>
    <mergeCell ref="E47:E50"/>
    <mergeCell ref="A35:A38"/>
    <mergeCell ref="A39:A42"/>
    <mergeCell ref="B39:B42"/>
    <mergeCell ref="C39:C42"/>
    <mergeCell ref="D39:D42"/>
    <mergeCell ref="E39:E42"/>
    <mergeCell ref="A43:A46"/>
    <mergeCell ref="K14:K17"/>
    <mergeCell ref="K18:K21"/>
    <mergeCell ref="L18:L21"/>
    <mergeCell ref="M18:M21"/>
    <mergeCell ref="K22:K25"/>
    <mergeCell ref="L22:L25"/>
    <mergeCell ref="M22:M25"/>
    <mergeCell ref="L43:L46"/>
    <mergeCell ref="M43:M46"/>
    <mergeCell ref="K47:K50"/>
    <mergeCell ref="L47:L50"/>
    <mergeCell ref="M47:M50"/>
    <mergeCell ref="K35:K38"/>
    <mergeCell ref="L35:L38"/>
    <mergeCell ref="M35:M38"/>
    <mergeCell ref="K39:K42"/>
    <mergeCell ref="L39:L42"/>
    <mergeCell ref="M39:M42"/>
    <mergeCell ref="K43:K46"/>
    <mergeCell ref="E7:E8"/>
    <mergeCell ref="F7:G7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A10:A13"/>
    <mergeCell ref="B10:B13"/>
    <mergeCell ref="C10:C13"/>
    <mergeCell ref="D10:D13"/>
    <mergeCell ref="E10:E13"/>
    <mergeCell ref="C18:C21"/>
    <mergeCell ref="D18:D21"/>
    <mergeCell ref="B26:B29"/>
    <mergeCell ref="C26:C29"/>
    <mergeCell ref="D26:D29"/>
    <mergeCell ref="E26:E29"/>
    <mergeCell ref="H26:H29"/>
    <mergeCell ref="I26:I29"/>
    <mergeCell ref="K26:K29"/>
    <mergeCell ref="L26:L29"/>
    <mergeCell ref="M26:M29"/>
    <mergeCell ref="K30:K33"/>
    <mergeCell ref="L30:L33"/>
    <mergeCell ref="M30:M33"/>
    <mergeCell ref="B34:M34"/>
    <mergeCell ref="B51:M51"/>
    <mergeCell ref="A52:G52"/>
    <mergeCell ref="A53:K53"/>
  </mergeCells>
  <printOptions/>
  <pageMargins bottom="0.75" footer="0.0" header="0.0" left="0.7" right="0.7" top="0.75"/>
  <pageSetup orientation="landscape"/>
  <drawing r:id="rId1"/>
</worksheet>
</file>

<file path=xl/worksheets/sheet5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4" width="8.71"/>
    <col customWidth="1" min="5" max="5" width="14.57"/>
    <col customWidth="1" min="6" max="7" width="13.14"/>
    <col customWidth="1" min="8" max="8" width="8.71"/>
    <col customWidth="1" min="9" max="9" width="12.57"/>
    <col customWidth="1" min="10" max="10" width="10.0"/>
    <col customWidth="1" min="11" max="11" width="14.0"/>
    <col customWidth="1" min="12" max="12" width="12.43"/>
    <col customWidth="1" min="13" max="13" width="41.14"/>
    <col customWidth="1" min="14" max="26" width="8.71"/>
  </cols>
  <sheetData>
    <row r="1">
      <c r="A1" s="1" t="s">
        <v>0</v>
      </c>
    </row>
    <row r="2">
      <c r="A2" s="1" t="s">
        <v>456</v>
      </c>
    </row>
    <row r="3">
      <c r="A3" s="1" t="s">
        <v>457</v>
      </c>
    </row>
    <row r="4">
      <c r="A4" s="1" t="s">
        <v>3</v>
      </c>
    </row>
    <row r="5">
      <c r="A5" s="1" t="s">
        <v>4</v>
      </c>
    </row>
    <row r="6">
      <c r="A6" s="3"/>
      <c r="G6" s="3"/>
    </row>
    <row r="7">
      <c r="A7" s="4" t="s">
        <v>5</v>
      </c>
      <c r="B7" s="4" t="s">
        <v>6</v>
      </c>
      <c r="C7" s="4" t="s">
        <v>7</v>
      </c>
      <c r="D7" s="4" t="s">
        <v>8</v>
      </c>
      <c r="E7" s="4" t="s">
        <v>9</v>
      </c>
      <c r="F7" s="5" t="s">
        <v>10</v>
      </c>
      <c r="G7" s="6"/>
      <c r="H7" s="4" t="s">
        <v>11</v>
      </c>
      <c r="I7" s="4" t="s">
        <v>12</v>
      </c>
      <c r="J7" s="4" t="s">
        <v>13</v>
      </c>
      <c r="K7" s="4" t="s">
        <v>14</v>
      </c>
      <c r="L7" s="4" t="s">
        <v>15</v>
      </c>
      <c r="M7" s="4" t="s">
        <v>16</v>
      </c>
    </row>
    <row r="8">
      <c r="A8" s="7"/>
      <c r="B8" s="7"/>
      <c r="C8" s="7"/>
      <c r="D8" s="7"/>
      <c r="E8" s="7"/>
      <c r="F8" s="8" t="s">
        <v>17</v>
      </c>
      <c r="G8" s="9" t="s">
        <v>18</v>
      </c>
      <c r="H8" s="7"/>
      <c r="I8" s="7"/>
      <c r="J8" s="7"/>
      <c r="K8" s="7"/>
      <c r="L8" s="7"/>
      <c r="M8" s="7"/>
    </row>
    <row r="9">
      <c r="A9" s="8">
        <v>1.0</v>
      </c>
      <c r="B9" s="8">
        <v>2.0</v>
      </c>
      <c r="C9" s="8">
        <v>3.0</v>
      </c>
      <c r="D9" s="8">
        <v>4.0</v>
      </c>
      <c r="E9" s="8">
        <v>5.0</v>
      </c>
      <c r="F9" s="10">
        <v>6.0</v>
      </c>
      <c r="G9" s="11">
        <v>7.0</v>
      </c>
      <c r="H9" s="8">
        <v>8.0</v>
      </c>
      <c r="I9" s="8">
        <v>9.0</v>
      </c>
      <c r="J9" s="8">
        <v>10.0</v>
      </c>
      <c r="K9" s="8">
        <v>11.0</v>
      </c>
      <c r="L9" s="8">
        <v>12.0</v>
      </c>
      <c r="M9" s="8">
        <v>13.0</v>
      </c>
    </row>
    <row r="10">
      <c r="A10" s="12" t="s">
        <v>19</v>
      </c>
      <c r="B10" s="13" t="s">
        <v>20</v>
      </c>
      <c r="C10" s="13">
        <v>1.0</v>
      </c>
      <c r="D10" s="13">
        <v>1.0</v>
      </c>
      <c r="E10" s="13" t="s">
        <v>21</v>
      </c>
      <c r="F10" s="14" t="s">
        <v>22</v>
      </c>
      <c r="G10" s="11"/>
      <c r="H10" s="4">
        <v>3.0</v>
      </c>
      <c r="I10" s="15">
        <f>0.7*H10</f>
        <v>2.1</v>
      </c>
      <c r="J10" s="8"/>
      <c r="K10" s="16">
        <f>(J10*G10)+(J11*G11)+(J12*G12)+(J13*G13)</f>
        <v>224.5</v>
      </c>
      <c r="L10" s="17">
        <f>K10/100</f>
        <v>2.245</v>
      </c>
      <c r="M10" s="18" t="s">
        <v>23</v>
      </c>
    </row>
    <row r="11">
      <c r="A11" s="19"/>
      <c r="B11" s="19"/>
      <c r="C11" s="19"/>
      <c r="D11" s="19"/>
      <c r="E11" s="19"/>
      <c r="F11" s="20" t="s">
        <v>24</v>
      </c>
      <c r="G11" s="9">
        <v>1.0</v>
      </c>
      <c r="H11" s="19"/>
      <c r="I11" s="19"/>
      <c r="J11" s="9">
        <v>72.5</v>
      </c>
      <c r="K11" s="19"/>
      <c r="L11" s="19"/>
      <c r="M11" s="19"/>
    </row>
    <row r="12">
      <c r="A12" s="19"/>
      <c r="B12" s="19"/>
      <c r="C12" s="19"/>
      <c r="D12" s="19"/>
      <c r="E12" s="19"/>
      <c r="F12" s="20" t="s">
        <v>25</v>
      </c>
      <c r="G12" s="9">
        <v>1.0</v>
      </c>
      <c r="H12" s="19"/>
      <c r="I12" s="19"/>
      <c r="J12" s="9">
        <v>72.0</v>
      </c>
      <c r="K12" s="19"/>
      <c r="L12" s="19"/>
      <c r="M12" s="19"/>
    </row>
    <row r="13">
      <c r="A13" s="7"/>
      <c r="B13" s="7"/>
      <c r="C13" s="7"/>
      <c r="D13" s="7"/>
      <c r="E13" s="7"/>
      <c r="F13" s="20" t="s">
        <v>26</v>
      </c>
      <c r="G13" s="9">
        <v>1.0</v>
      </c>
      <c r="H13" s="7"/>
      <c r="I13" s="7"/>
      <c r="J13" s="9">
        <v>80.0</v>
      </c>
      <c r="K13" s="7"/>
      <c r="L13" s="7"/>
      <c r="M13" s="7"/>
    </row>
    <row r="14">
      <c r="A14" s="13">
        <v>3.0</v>
      </c>
      <c r="B14" s="13" t="s">
        <v>20</v>
      </c>
      <c r="C14" s="13">
        <v>2.0</v>
      </c>
      <c r="D14" s="13">
        <v>2.0</v>
      </c>
      <c r="E14" s="13" t="s">
        <v>21</v>
      </c>
      <c r="F14" s="14" t="s">
        <v>22</v>
      </c>
      <c r="G14" s="11"/>
      <c r="H14" s="4">
        <f>SUM(G14:G17)</f>
        <v>3</v>
      </c>
      <c r="I14" s="4">
        <f>0.7*H14</f>
        <v>2.1</v>
      </c>
      <c r="J14" s="8"/>
      <c r="K14" s="16">
        <f>(J14*G14)+(J15*G15)+(J16*G16)+(J17*G17)</f>
        <v>224.5</v>
      </c>
      <c r="L14" s="21">
        <f>K14/100</f>
        <v>2.245</v>
      </c>
      <c r="M14" s="18" t="s">
        <v>27</v>
      </c>
    </row>
    <row r="15">
      <c r="A15" s="19"/>
      <c r="B15" s="19"/>
      <c r="C15" s="19"/>
      <c r="D15" s="19"/>
      <c r="E15" s="19"/>
      <c r="F15" s="20" t="s">
        <v>24</v>
      </c>
      <c r="G15" s="9">
        <v>1.0</v>
      </c>
      <c r="H15" s="19"/>
      <c r="I15" s="19"/>
      <c r="J15" s="9">
        <v>72.5</v>
      </c>
      <c r="K15" s="19"/>
      <c r="L15" s="19"/>
      <c r="M15" s="19"/>
    </row>
    <row r="16">
      <c r="A16" s="19"/>
      <c r="B16" s="19"/>
      <c r="C16" s="19"/>
      <c r="D16" s="19"/>
      <c r="E16" s="19"/>
      <c r="F16" s="20" t="s">
        <v>25</v>
      </c>
      <c r="G16" s="9">
        <v>1.0</v>
      </c>
      <c r="H16" s="19"/>
      <c r="I16" s="19"/>
      <c r="J16" s="9">
        <v>72.0</v>
      </c>
      <c r="K16" s="19"/>
      <c r="L16" s="19"/>
      <c r="M16" s="19"/>
    </row>
    <row r="17">
      <c r="A17" s="7"/>
      <c r="B17" s="7"/>
      <c r="C17" s="7"/>
      <c r="D17" s="7"/>
      <c r="E17" s="7"/>
      <c r="F17" s="20" t="s">
        <v>26</v>
      </c>
      <c r="G17" s="9">
        <v>1.0</v>
      </c>
      <c r="H17" s="7"/>
      <c r="I17" s="7"/>
      <c r="J17" s="9">
        <v>80.0</v>
      </c>
      <c r="K17" s="7"/>
      <c r="L17" s="7"/>
      <c r="M17" s="7"/>
    </row>
    <row r="18">
      <c r="A18" s="13">
        <v>4.0</v>
      </c>
      <c r="B18" s="13" t="s">
        <v>20</v>
      </c>
      <c r="C18" s="13">
        <v>3.0</v>
      </c>
      <c r="D18" s="13">
        <v>3.0</v>
      </c>
      <c r="E18" s="13" t="s">
        <v>21</v>
      </c>
      <c r="F18" s="14" t="s">
        <v>28</v>
      </c>
      <c r="G18" s="11">
        <v>15.0</v>
      </c>
      <c r="H18" s="4">
        <f>SUM(G18:G21)</f>
        <v>18</v>
      </c>
      <c r="I18" s="4">
        <f>0.7*H18</f>
        <v>12.6</v>
      </c>
      <c r="J18" s="8">
        <v>74.0</v>
      </c>
      <c r="K18" s="16">
        <f>(J18*G18)+(J19*G19)+(J20*G20)+(J21*G21)</f>
        <v>1334.5</v>
      </c>
      <c r="L18" s="21">
        <f>K18/100</f>
        <v>13.345</v>
      </c>
      <c r="M18" s="18" t="s">
        <v>94</v>
      </c>
    </row>
    <row r="19">
      <c r="A19" s="19"/>
      <c r="B19" s="19"/>
      <c r="C19" s="19"/>
      <c r="D19" s="19"/>
      <c r="E19" s="19"/>
      <c r="F19" s="20" t="s">
        <v>24</v>
      </c>
      <c r="G19" s="9">
        <v>1.0</v>
      </c>
      <c r="H19" s="19"/>
      <c r="I19" s="19"/>
      <c r="J19" s="9">
        <v>72.5</v>
      </c>
      <c r="K19" s="19"/>
      <c r="L19" s="19"/>
      <c r="M19" s="19"/>
    </row>
    <row r="20">
      <c r="A20" s="19"/>
      <c r="B20" s="19"/>
      <c r="C20" s="19"/>
      <c r="D20" s="19"/>
      <c r="E20" s="19"/>
      <c r="F20" s="20" t="s">
        <v>25</v>
      </c>
      <c r="G20" s="9">
        <v>1.0</v>
      </c>
      <c r="H20" s="19"/>
      <c r="I20" s="19"/>
      <c r="J20" s="9">
        <v>72.0</v>
      </c>
      <c r="K20" s="19"/>
      <c r="L20" s="19"/>
      <c r="M20" s="19"/>
    </row>
    <row r="21" ht="15.75" customHeight="1">
      <c r="A21" s="7"/>
      <c r="B21" s="7"/>
      <c r="C21" s="7"/>
      <c r="D21" s="7"/>
      <c r="E21" s="7"/>
      <c r="F21" s="20" t="s">
        <v>26</v>
      </c>
      <c r="G21" s="9">
        <v>1.0</v>
      </c>
      <c r="H21" s="7"/>
      <c r="I21" s="7"/>
      <c r="J21" s="9">
        <v>80.0</v>
      </c>
      <c r="K21" s="7"/>
      <c r="L21" s="7"/>
      <c r="M21" s="7"/>
    </row>
    <row r="22" ht="15.75" customHeight="1">
      <c r="A22" s="13">
        <v>5.0</v>
      </c>
      <c r="B22" s="13" t="s">
        <v>20</v>
      </c>
      <c r="C22" s="13">
        <v>5.0</v>
      </c>
      <c r="D22" s="13">
        <v>4.0</v>
      </c>
      <c r="E22" s="13" t="s">
        <v>21</v>
      </c>
      <c r="F22" s="14" t="s">
        <v>22</v>
      </c>
      <c r="G22" s="11">
        <v>25.0</v>
      </c>
      <c r="H22" s="4">
        <f>SUM(G22:G25)</f>
        <v>28</v>
      </c>
      <c r="I22" s="4">
        <f>0.7*H22</f>
        <v>19.6</v>
      </c>
      <c r="J22" s="8">
        <v>50.0</v>
      </c>
      <c r="K22" s="16">
        <f>(J22*G22)+(J23*G23)+(J24*G24)+(J25*G25)</f>
        <v>1474.5</v>
      </c>
      <c r="L22" s="21">
        <f>K22/100</f>
        <v>14.745</v>
      </c>
      <c r="M22" s="18" t="s">
        <v>280</v>
      </c>
    </row>
    <row r="23" ht="15.75" customHeight="1">
      <c r="A23" s="19"/>
      <c r="B23" s="19"/>
      <c r="C23" s="19"/>
      <c r="D23" s="19"/>
      <c r="E23" s="19"/>
      <c r="F23" s="20" t="s">
        <v>24</v>
      </c>
      <c r="G23" s="9">
        <v>1.0</v>
      </c>
      <c r="H23" s="19"/>
      <c r="I23" s="19"/>
      <c r="J23" s="9">
        <v>72.5</v>
      </c>
      <c r="K23" s="19"/>
      <c r="L23" s="19"/>
      <c r="M23" s="19"/>
    </row>
    <row r="24" ht="15.75" customHeight="1">
      <c r="A24" s="19"/>
      <c r="B24" s="19"/>
      <c r="C24" s="19"/>
      <c r="D24" s="19"/>
      <c r="E24" s="19"/>
      <c r="F24" s="20" t="s">
        <v>25</v>
      </c>
      <c r="G24" s="9">
        <v>1.0</v>
      </c>
      <c r="H24" s="19"/>
      <c r="I24" s="19"/>
      <c r="J24" s="9">
        <v>72.0</v>
      </c>
      <c r="K24" s="19"/>
      <c r="L24" s="19"/>
      <c r="M24" s="19"/>
    </row>
    <row r="25" ht="15.75" customHeight="1">
      <c r="A25" s="7"/>
      <c r="B25" s="7"/>
      <c r="C25" s="7"/>
      <c r="D25" s="7"/>
      <c r="E25" s="7"/>
      <c r="F25" s="20" t="s">
        <v>26</v>
      </c>
      <c r="G25" s="9">
        <v>1.0</v>
      </c>
      <c r="H25" s="7"/>
      <c r="I25" s="7"/>
      <c r="J25" s="9">
        <v>80.0</v>
      </c>
      <c r="K25" s="7"/>
      <c r="L25" s="7"/>
      <c r="M25" s="7"/>
    </row>
    <row r="26" ht="15.75" customHeight="1">
      <c r="A26" s="13">
        <v>6.0</v>
      </c>
      <c r="B26" s="13" t="s">
        <v>20</v>
      </c>
      <c r="C26" s="13">
        <v>5.0</v>
      </c>
      <c r="D26" s="13">
        <v>5.0</v>
      </c>
      <c r="E26" s="13" t="s">
        <v>31</v>
      </c>
      <c r="F26" s="14" t="s">
        <v>22</v>
      </c>
      <c r="G26" s="9"/>
      <c r="H26" s="4">
        <f>SUM(G26:G29)</f>
        <v>3</v>
      </c>
      <c r="I26" s="4">
        <f>0.7*H26</f>
        <v>2.1</v>
      </c>
      <c r="J26" s="9"/>
      <c r="K26" s="16">
        <f>(J26*G26)+(J27*G27)+(J28*G28)+(J29*G29)</f>
        <v>224.5</v>
      </c>
      <c r="L26" s="21">
        <f>K26/100</f>
        <v>2.245</v>
      </c>
      <c r="M26" s="18" t="s">
        <v>72</v>
      </c>
    </row>
    <row r="27" ht="15.75" customHeight="1">
      <c r="A27" s="19"/>
      <c r="B27" s="19"/>
      <c r="C27" s="19"/>
      <c r="D27" s="19"/>
      <c r="E27" s="19"/>
      <c r="F27" s="20" t="s">
        <v>24</v>
      </c>
      <c r="G27" s="9">
        <v>1.0</v>
      </c>
      <c r="H27" s="19"/>
      <c r="I27" s="19"/>
      <c r="J27" s="9">
        <v>72.5</v>
      </c>
      <c r="K27" s="19"/>
      <c r="L27" s="19"/>
      <c r="M27" s="19"/>
    </row>
    <row r="28" ht="15.75" customHeight="1">
      <c r="A28" s="19"/>
      <c r="B28" s="19"/>
      <c r="C28" s="19"/>
      <c r="D28" s="19"/>
      <c r="E28" s="19"/>
      <c r="F28" s="20" t="s">
        <v>25</v>
      </c>
      <c r="G28" s="9">
        <v>1.0</v>
      </c>
      <c r="H28" s="19"/>
      <c r="I28" s="19"/>
      <c r="J28" s="9">
        <v>72.0</v>
      </c>
      <c r="K28" s="19"/>
      <c r="L28" s="19"/>
      <c r="M28" s="19"/>
    </row>
    <row r="29" ht="15.75" customHeight="1">
      <c r="A29" s="7"/>
      <c r="B29" s="7"/>
      <c r="C29" s="7"/>
      <c r="D29" s="7"/>
      <c r="E29" s="7"/>
      <c r="F29" s="20" t="s">
        <v>26</v>
      </c>
      <c r="G29" s="9">
        <v>1.0</v>
      </c>
      <c r="H29" s="7"/>
      <c r="I29" s="7"/>
      <c r="J29" s="9">
        <v>80.0</v>
      </c>
      <c r="K29" s="7"/>
      <c r="L29" s="7"/>
      <c r="M29" s="7"/>
    </row>
    <row r="30" ht="15.75" customHeight="1">
      <c r="A30" s="13">
        <v>7.0</v>
      </c>
      <c r="B30" s="13" t="s">
        <v>20</v>
      </c>
      <c r="C30" s="13">
        <v>5.0</v>
      </c>
      <c r="D30" s="13">
        <v>6.0</v>
      </c>
      <c r="E30" s="13" t="s">
        <v>21</v>
      </c>
      <c r="F30" s="14" t="s">
        <v>22</v>
      </c>
      <c r="G30" s="11"/>
      <c r="H30" s="4">
        <f>SUM(G30:G33)</f>
        <v>3</v>
      </c>
      <c r="I30" s="4">
        <f>0.7*H30</f>
        <v>2.1</v>
      </c>
      <c r="J30" s="8"/>
      <c r="K30" s="16">
        <f>(J30*G30)+(J31*G31)+(J32*G32)+(J33*G33)</f>
        <v>224.5</v>
      </c>
      <c r="L30" s="21">
        <f>K30/100</f>
        <v>2.245</v>
      </c>
      <c r="M30" s="18" t="s">
        <v>33</v>
      </c>
    </row>
    <row r="31" ht="15.75" customHeight="1">
      <c r="A31" s="19"/>
      <c r="B31" s="19"/>
      <c r="C31" s="19"/>
      <c r="D31" s="19"/>
      <c r="E31" s="19"/>
      <c r="F31" s="20" t="s">
        <v>24</v>
      </c>
      <c r="G31" s="9">
        <v>1.0</v>
      </c>
      <c r="H31" s="19"/>
      <c r="I31" s="19"/>
      <c r="J31" s="9">
        <v>72.5</v>
      </c>
      <c r="K31" s="19"/>
      <c r="L31" s="19"/>
      <c r="M31" s="19"/>
    </row>
    <row r="32" ht="15.75" customHeight="1">
      <c r="A32" s="19"/>
      <c r="B32" s="19"/>
      <c r="C32" s="19"/>
      <c r="D32" s="19"/>
      <c r="E32" s="19"/>
      <c r="F32" s="20" t="s">
        <v>25</v>
      </c>
      <c r="G32" s="9">
        <v>1.0</v>
      </c>
      <c r="H32" s="19"/>
      <c r="I32" s="19"/>
      <c r="J32" s="9">
        <v>72.0</v>
      </c>
      <c r="K32" s="19"/>
      <c r="L32" s="19"/>
      <c r="M32" s="19"/>
    </row>
    <row r="33" ht="15.75" customHeight="1">
      <c r="A33" s="7"/>
      <c r="B33" s="7"/>
      <c r="C33" s="7"/>
      <c r="D33" s="7"/>
      <c r="E33" s="7"/>
      <c r="F33" s="20" t="s">
        <v>26</v>
      </c>
      <c r="G33" s="9">
        <v>1.0</v>
      </c>
      <c r="H33" s="7"/>
      <c r="I33" s="7"/>
      <c r="J33" s="9">
        <v>80.0</v>
      </c>
      <c r="K33" s="7"/>
      <c r="L33" s="7"/>
      <c r="M33" s="7"/>
    </row>
    <row r="34" ht="15.75" customHeight="1">
      <c r="A34" s="24">
        <v>8.0</v>
      </c>
      <c r="B34" s="25" t="s">
        <v>22</v>
      </c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6"/>
    </row>
    <row r="35" ht="15.75" customHeight="1">
      <c r="A35" s="12" t="s">
        <v>34</v>
      </c>
      <c r="B35" s="13" t="s">
        <v>20</v>
      </c>
      <c r="C35" s="13">
        <v>4.0</v>
      </c>
      <c r="D35" s="13">
        <v>7.0</v>
      </c>
      <c r="E35" s="13" t="s">
        <v>21</v>
      </c>
      <c r="F35" s="14" t="s">
        <v>35</v>
      </c>
      <c r="G35" s="11"/>
      <c r="H35" s="4">
        <f>SUM(G35:G38)</f>
        <v>3</v>
      </c>
      <c r="I35" s="4">
        <f>0.7*H35</f>
        <v>2.1</v>
      </c>
      <c r="J35" s="8"/>
      <c r="K35" s="16">
        <f>(J35*G35)+(J36*G36)+(J37*G37)+(J38*G38)</f>
        <v>224.5</v>
      </c>
      <c r="L35" s="17">
        <f>K35/100</f>
        <v>2.245</v>
      </c>
      <c r="M35" s="18" t="s">
        <v>36</v>
      </c>
    </row>
    <row r="36" ht="15.75" customHeight="1">
      <c r="A36" s="19"/>
      <c r="B36" s="19"/>
      <c r="C36" s="19"/>
      <c r="D36" s="19"/>
      <c r="E36" s="19"/>
      <c r="F36" s="20" t="s">
        <v>24</v>
      </c>
      <c r="G36" s="9">
        <v>1.0</v>
      </c>
      <c r="H36" s="19"/>
      <c r="I36" s="19"/>
      <c r="J36" s="9">
        <v>72.5</v>
      </c>
      <c r="K36" s="19"/>
      <c r="L36" s="19"/>
      <c r="M36" s="19"/>
    </row>
    <row r="37" ht="15.75" customHeight="1">
      <c r="A37" s="19"/>
      <c r="B37" s="19"/>
      <c r="C37" s="19"/>
      <c r="D37" s="19"/>
      <c r="E37" s="19"/>
      <c r="F37" s="20" t="s">
        <v>25</v>
      </c>
      <c r="G37" s="9">
        <v>1.0</v>
      </c>
      <c r="H37" s="19"/>
      <c r="I37" s="19"/>
      <c r="J37" s="9">
        <v>72.0</v>
      </c>
      <c r="K37" s="19"/>
      <c r="L37" s="19"/>
      <c r="M37" s="19"/>
    </row>
    <row r="38" ht="15.75" customHeight="1">
      <c r="A38" s="7"/>
      <c r="B38" s="7"/>
      <c r="C38" s="7"/>
      <c r="D38" s="7"/>
      <c r="E38" s="7"/>
      <c r="F38" s="20" t="s">
        <v>26</v>
      </c>
      <c r="G38" s="9">
        <v>1.0</v>
      </c>
      <c r="H38" s="7"/>
      <c r="I38" s="7"/>
      <c r="J38" s="9">
        <v>80.0</v>
      </c>
      <c r="K38" s="7"/>
      <c r="L38" s="7"/>
      <c r="M38" s="7"/>
    </row>
    <row r="39" ht="15.75" customHeight="1">
      <c r="A39" s="12" t="s">
        <v>37</v>
      </c>
      <c r="B39" s="13" t="s">
        <v>20</v>
      </c>
      <c r="C39" s="13">
        <v>4.0</v>
      </c>
      <c r="D39" s="13">
        <v>8.0</v>
      </c>
      <c r="E39" s="13" t="s">
        <v>21</v>
      </c>
      <c r="F39" s="14" t="s">
        <v>35</v>
      </c>
      <c r="G39" s="11">
        <v>15.0</v>
      </c>
      <c r="H39" s="4">
        <f>SUM(G39:G42)</f>
        <v>18</v>
      </c>
      <c r="I39" s="13">
        <f>0.7*H39</f>
        <v>12.6</v>
      </c>
      <c r="J39" s="8">
        <v>70.0</v>
      </c>
      <c r="K39" s="16">
        <f>(J39*G39)+(J40*G40)+(J41*G41)+(J42*G42)</f>
        <v>1274.5</v>
      </c>
      <c r="L39" s="17">
        <f>K39/100</f>
        <v>12.745</v>
      </c>
      <c r="M39" s="18" t="s">
        <v>246</v>
      </c>
    </row>
    <row r="40" ht="15.75" customHeight="1">
      <c r="A40" s="19"/>
      <c r="B40" s="19"/>
      <c r="C40" s="19"/>
      <c r="D40" s="19"/>
      <c r="E40" s="19"/>
      <c r="F40" s="20" t="s">
        <v>24</v>
      </c>
      <c r="G40" s="9">
        <v>1.0</v>
      </c>
      <c r="H40" s="19"/>
      <c r="I40" s="19"/>
      <c r="J40" s="9">
        <v>72.5</v>
      </c>
      <c r="K40" s="19"/>
      <c r="L40" s="19"/>
      <c r="M40" s="19"/>
    </row>
    <row r="41" ht="15.75" customHeight="1">
      <c r="A41" s="19"/>
      <c r="B41" s="19"/>
      <c r="C41" s="19"/>
      <c r="D41" s="19"/>
      <c r="E41" s="19"/>
      <c r="F41" s="20" t="s">
        <v>25</v>
      </c>
      <c r="G41" s="9">
        <v>1.0</v>
      </c>
      <c r="H41" s="19"/>
      <c r="I41" s="19"/>
      <c r="J41" s="9">
        <v>72.0</v>
      </c>
      <c r="K41" s="19"/>
      <c r="L41" s="19"/>
      <c r="M41" s="19"/>
    </row>
    <row r="42" ht="15.75" customHeight="1">
      <c r="A42" s="7"/>
      <c r="B42" s="7"/>
      <c r="C42" s="7"/>
      <c r="D42" s="7"/>
      <c r="E42" s="7"/>
      <c r="F42" s="20" t="s">
        <v>26</v>
      </c>
      <c r="G42" s="9">
        <v>1.0</v>
      </c>
      <c r="H42" s="7"/>
      <c r="I42" s="7"/>
      <c r="J42" s="9">
        <v>80.0</v>
      </c>
      <c r="K42" s="7"/>
      <c r="L42" s="7"/>
      <c r="M42" s="7"/>
    </row>
    <row r="43" ht="15.75" customHeight="1">
      <c r="A43" s="12" t="s">
        <v>39</v>
      </c>
      <c r="B43" s="13" t="s">
        <v>20</v>
      </c>
      <c r="C43" s="13">
        <v>4.0</v>
      </c>
      <c r="D43" s="13">
        <v>9.0</v>
      </c>
      <c r="E43" s="13" t="s">
        <v>21</v>
      </c>
      <c r="F43" s="14" t="s">
        <v>35</v>
      </c>
      <c r="G43" s="11">
        <v>15.0</v>
      </c>
      <c r="H43" s="4">
        <f>SUM(G43:G46)</f>
        <v>18</v>
      </c>
      <c r="I43" s="13">
        <f>0.7*H43</f>
        <v>12.6</v>
      </c>
      <c r="J43" s="8">
        <v>70.0</v>
      </c>
      <c r="K43" s="16">
        <f>(J43*G43)+(J44*G44)+(J45*G45)+(J46*G46)</f>
        <v>1274.5</v>
      </c>
      <c r="L43" s="17">
        <f>K43/100</f>
        <v>12.745</v>
      </c>
      <c r="M43" s="18" t="s">
        <v>247</v>
      </c>
    </row>
    <row r="44" ht="15.75" customHeight="1">
      <c r="A44" s="19"/>
      <c r="B44" s="19"/>
      <c r="C44" s="19"/>
      <c r="D44" s="19"/>
      <c r="E44" s="19"/>
      <c r="F44" s="20" t="s">
        <v>24</v>
      </c>
      <c r="G44" s="9">
        <v>1.0</v>
      </c>
      <c r="H44" s="19"/>
      <c r="I44" s="19"/>
      <c r="J44" s="9">
        <v>72.5</v>
      </c>
      <c r="K44" s="19"/>
      <c r="L44" s="19"/>
      <c r="M44" s="19"/>
    </row>
    <row r="45" ht="15.75" customHeight="1">
      <c r="A45" s="19"/>
      <c r="B45" s="19"/>
      <c r="C45" s="19"/>
      <c r="D45" s="19"/>
      <c r="E45" s="19"/>
      <c r="F45" s="20" t="s">
        <v>25</v>
      </c>
      <c r="G45" s="9">
        <v>1.0</v>
      </c>
      <c r="H45" s="19"/>
      <c r="I45" s="19"/>
      <c r="J45" s="9">
        <v>72.0</v>
      </c>
      <c r="K45" s="19"/>
      <c r="L45" s="19"/>
      <c r="M45" s="19"/>
    </row>
    <row r="46" ht="15.75" customHeight="1">
      <c r="A46" s="7"/>
      <c r="B46" s="7"/>
      <c r="C46" s="7"/>
      <c r="D46" s="7"/>
      <c r="E46" s="7"/>
      <c r="F46" s="20" t="s">
        <v>26</v>
      </c>
      <c r="G46" s="9">
        <v>1.0</v>
      </c>
      <c r="H46" s="7"/>
      <c r="I46" s="7"/>
      <c r="J46" s="9">
        <v>80.0</v>
      </c>
      <c r="K46" s="7"/>
      <c r="L46" s="7"/>
      <c r="M46" s="7"/>
    </row>
    <row r="47" ht="15.75" customHeight="1">
      <c r="A47" s="13">
        <v>15.0</v>
      </c>
      <c r="B47" s="13" t="s">
        <v>20</v>
      </c>
      <c r="C47" s="13">
        <v>5.0</v>
      </c>
      <c r="D47" s="13">
        <v>10.0</v>
      </c>
      <c r="E47" s="13" t="s">
        <v>21</v>
      </c>
      <c r="F47" s="14" t="s">
        <v>35</v>
      </c>
      <c r="G47" s="9"/>
      <c r="H47" s="4">
        <f>SUM(G47:G50)</f>
        <v>3</v>
      </c>
      <c r="I47" s="13">
        <f>0.7*H47</f>
        <v>2.1</v>
      </c>
      <c r="J47" s="9"/>
      <c r="K47" s="16">
        <f>(J47*G47)+(J48*G48)+(J49*G49)+(J50*G50)</f>
        <v>224.5</v>
      </c>
      <c r="L47" s="17">
        <f>K47/100</f>
        <v>2.245</v>
      </c>
      <c r="M47" s="18" t="s">
        <v>96</v>
      </c>
    </row>
    <row r="48" ht="15.75" customHeight="1">
      <c r="A48" s="19"/>
      <c r="B48" s="19"/>
      <c r="C48" s="19"/>
      <c r="D48" s="19"/>
      <c r="E48" s="19"/>
      <c r="F48" s="20" t="s">
        <v>24</v>
      </c>
      <c r="G48" s="9">
        <v>1.0</v>
      </c>
      <c r="H48" s="19"/>
      <c r="I48" s="19"/>
      <c r="J48" s="9">
        <v>72.5</v>
      </c>
      <c r="K48" s="19"/>
      <c r="L48" s="19"/>
      <c r="M48" s="19"/>
    </row>
    <row r="49" ht="15.75" customHeight="1">
      <c r="A49" s="19"/>
      <c r="B49" s="19"/>
      <c r="C49" s="19"/>
      <c r="D49" s="19"/>
      <c r="E49" s="19"/>
      <c r="F49" s="20" t="s">
        <v>25</v>
      </c>
      <c r="G49" s="9">
        <v>1.0</v>
      </c>
      <c r="H49" s="19"/>
      <c r="I49" s="19"/>
      <c r="J49" s="9">
        <v>72.0</v>
      </c>
      <c r="K49" s="19"/>
      <c r="L49" s="19"/>
      <c r="M49" s="19"/>
    </row>
    <row r="50" ht="15.75" customHeight="1">
      <c r="A50" s="19"/>
      <c r="B50" s="19"/>
      <c r="C50" s="19"/>
      <c r="D50" s="19"/>
      <c r="E50" s="19"/>
      <c r="F50" s="20" t="s">
        <v>26</v>
      </c>
      <c r="G50" s="9">
        <v>1.0</v>
      </c>
      <c r="H50" s="7"/>
      <c r="I50" s="7"/>
      <c r="J50" s="9">
        <v>80.0</v>
      </c>
      <c r="K50" s="7"/>
      <c r="L50" s="7"/>
      <c r="M50" s="7"/>
    </row>
    <row r="51" ht="15.75" customHeight="1">
      <c r="A51" s="24">
        <v>16.0</v>
      </c>
      <c r="B51" s="25" t="s">
        <v>35</v>
      </c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6"/>
    </row>
    <row r="52" ht="15.75" customHeight="1">
      <c r="A52" s="27" t="s">
        <v>42</v>
      </c>
      <c r="B52" s="26"/>
      <c r="C52" s="26"/>
      <c r="D52" s="26"/>
      <c r="E52" s="26"/>
      <c r="F52" s="26"/>
      <c r="G52" s="6"/>
      <c r="H52" s="28">
        <f t="shared" ref="H52:L52" si="1">SUM(H10:H50)</f>
        <v>100</v>
      </c>
      <c r="I52" s="29">
        <f t="shared" si="1"/>
        <v>70</v>
      </c>
      <c r="J52" s="28">
        <f t="shared" si="1"/>
        <v>2509</v>
      </c>
      <c r="K52" s="30">
        <f t="shared" si="1"/>
        <v>6705</v>
      </c>
      <c r="L52" s="31">
        <f t="shared" si="1"/>
        <v>67.05</v>
      </c>
      <c r="M52" s="14"/>
    </row>
    <row r="53" ht="15.75" customHeight="1">
      <c r="A53" s="32" t="s">
        <v>43</v>
      </c>
      <c r="B53" s="26"/>
      <c r="C53" s="26"/>
      <c r="D53" s="26"/>
      <c r="E53" s="26"/>
      <c r="F53" s="26"/>
      <c r="G53" s="26"/>
      <c r="H53" s="26"/>
      <c r="I53" s="26"/>
      <c r="J53" s="26"/>
      <c r="K53" s="6"/>
      <c r="L53" s="33"/>
      <c r="M53" s="34" t="s">
        <v>114</v>
      </c>
    </row>
    <row r="54" ht="15.75" customHeight="1">
      <c r="A54" s="3"/>
      <c r="G54" s="3"/>
    </row>
    <row r="55" ht="15.75" customHeight="1">
      <c r="A55" s="3"/>
      <c r="G55" s="3"/>
      <c r="J55" s="35" t="s">
        <v>45</v>
      </c>
    </row>
    <row r="56" ht="15.75" customHeight="1">
      <c r="A56" s="3"/>
      <c r="G56" s="3"/>
      <c r="J56" s="11" t="s">
        <v>46</v>
      </c>
      <c r="K56" s="11" t="s">
        <v>47</v>
      </c>
      <c r="L56" s="11" t="s">
        <v>48</v>
      </c>
    </row>
    <row r="57" ht="15.75" customHeight="1">
      <c r="A57" s="3"/>
      <c r="G57" s="3"/>
      <c r="J57" s="36" t="s">
        <v>458</v>
      </c>
      <c r="K57" s="11" t="s">
        <v>50</v>
      </c>
      <c r="L57" s="11">
        <v>4.0</v>
      </c>
    </row>
    <row r="58" ht="15.75" customHeight="1">
      <c r="A58" s="3"/>
      <c r="G58" s="3"/>
      <c r="J58" s="36" t="s">
        <v>459</v>
      </c>
      <c r="K58" s="11" t="s">
        <v>52</v>
      </c>
      <c r="L58" s="11">
        <v>3.0</v>
      </c>
    </row>
    <row r="59" ht="15.75" customHeight="1">
      <c r="A59" s="3"/>
      <c r="G59" s="3"/>
      <c r="J59" s="36" t="s">
        <v>460</v>
      </c>
      <c r="K59" s="11" t="s">
        <v>54</v>
      </c>
      <c r="L59" s="11">
        <v>2.0</v>
      </c>
    </row>
    <row r="60" ht="15.75" customHeight="1">
      <c r="A60" s="3"/>
      <c r="G60" s="3"/>
      <c r="J60" s="36" t="s">
        <v>461</v>
      </c>
      <c r="K60" s="11" t="s">
        <v>56</v>
      </c>
      <c r="L60" s="11">
        <v>1.0</v>
      </c>
    </row>
    <row r="61" ht="15.75" customHeight="1">
      <c r="A61" s="3"/>
      <c r="G61" s="3"/>
      <c r="J61" s="36" t="s">
        <v>462</v>
      </c>
      <c r="K61" s="11" t="s">
        <v>58</v>
      </c>
      <c r="L61" s="11">
        <v>0.0</v>
      </c>
    </row>
    <row r="62" ht="15.75" customHeight="1">
      <c r="A62" s="3"/>
      <c r="G62" s="3"/>
    </row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21">
    <mergeCell ref="L7:L8"/>
    <mergeCell ref="M7:M8"/>
    <mergeCell ref="J7:J8"/>
    <mergeCell ref="K7:K8"/>
    <mergeCell ref="K10:K13"/>
    <mergeCell ref="L10:L13"/>
    <mergeCell ref="M10:M13"/>
    <mergeCell ref="L14:L17"/>
    <mergeCell ref="M14:M17"/>
    <mergeCell ref="H18:H21"/>
    <mergeCell ref="H22:H25"/>
    <mergeCell ref="H30:H33"/>
    <mergeCell ref="H35:H38"/>
    <mergeCell ref="H39:H42"/>
    <mergeCell ref="H43:H46"/>
    <mergeCell ref="H47:H50"/>
    <mergeCell ref="I22:I25"/>
    <mergeCell ref="I30:I33"/>
    <mergeCell ref="I35:I38"/>
    <mergeCell ref="I39:I42"/>
    <mergeCell ref="I43:I46"/>
    <mergeCell ref="I47:I50"/>
    <mergeCell ref="H7:H8"/>
    <mergeCell ref="I7:I8"/>
    <mergeCell ref="H10:H13"/>
    <mergeCell ref="I10:I13"/>
    <mergeCell ref="H14:H17"/>
    <mergeCell ref="I14:I17"/>
    <mergeCell ref="I18:I21"/>
    <mergeCell ref="A14:A17"/>
    <mergeCell ref="B14:B17"/>
    <mergeCell ref="C14:C17"/>
    <mergeCell ref="D14:D17"/>
    <mergeCell ref="E14:E17"/>
    <mergeCell ref="B18:B21"/>
    <mergeCell ref="E18:E21"/>
    <mergeCell ref="A18:A21"/>
    <mergeCell ref="A22:A25"/>
    <mergeCell ref="B22:B25"/>
    <mergeCell ref="C22:C25"/>
    <mergeCell ref="D22:D25"/>
    <mergeCell ref="E22:E25"/>
    <mergeCell ref="A26:A29"/>
    <mergeCell ref="C35:C38"/>
    <mergeCell ref="D35:D38"/>
    <mergeCell ref="A30:A33"/>
    <mergeCell ref="B30:B33"/>
    <mergeCell ref="C30:C33"/>
    <mergeCell ref="D30:D33"/>
    <mergeCell ref="E30:E33"/>
    <mergeCell ref="B35:B38"/>
    <mergeCell ref="E35:E38"/>
    <mergeCell ref="B43:B46"/>
    <mergeCell ref="C43:C46"/>
    <mergeCell ref="A47:A50"/>
    <mergeCell ref="B47:B50"/>
    <mergeCell ref="C47:C50"/>
    <mergeCell ref="D43:D46"/>
    <mergeCell ref="E43:E46"/>
    <mergeCell ref="D47:D50"/>
    <mergeCell ref="E47:E50"/>
    <mergeCell ref="A35:A38"/>
    <mergeCell ref="A39:A42"/>
    <mergeCell ref="B39:B42"/>
    <mergeCell ref="C39:C42"/>
    <mergeCell ref="D39:D42"/>
    <mergeCell ref="E39:E42"/>
    <mergeCell ref="A43:A46"/>
    <mergeCell ref="K14:K17"/>
    <mergeCell ref="K18:K21"/>
    <mergeCell ref="L18:L21"/>
    <mergeCell ref="M18:M21"/>
    <mergeCell ref="K22:K25"/>
    <mergeCell ref="L22:L25"/>
    <mergeCell ref="M22:M25"/>
    <mergeCell ref="L43:L46"/>
    <mergeCell ref="M43:M46"/>
    <mergeCell ref="K47:K50"/>
    <mergeCell ref="L47:L50"/>
    <mergeCell ref="M47:M50"/>
    <mergeCell ref="K35:K38"/>
    <mergeCell ref="L35:L38"/>
    <mergeCell ref="M35:M38"/>
    <mergeCell ref="K39:K42"/>
    <mergeCell ref="L39:L42"/>
    <mergeCell ref="M39:M42"/>
    <mergeCell ref="K43:K46"/>
    <mergeCell ref="E7:E8"/>
    <mergeCell ref="F7:G7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A10:A13"/>
    <mergeCell ref="B10:B13"/>
    <mergeCell ref="C10:C13"/>
    <mergeCell ref="D10:D13"/>
    <mergeCell ref="E10:E13"/>
    <mergeCell ref="C18:C21"/>
    <mergeCell ref="D18:D21"/>
    <mergeCell ref="B26:B29"/>
    <mergeCell ref="C26:C29"/>
    <mergeCell ref="D26:D29"/>
    <mergeCell ref="E26:E29"/>
    <mergeCell ref="H26:H29"/>
    <mergeCell ref="I26:I29"/>
    <mergeCell ref="K26:K29"/>
    <mergeCell ref="L26:L29"/>
    <mergeCell ref="M26:M29"/>
    <mergeCell ref="K30:K33"/>
    <mergeCell ref="L30:L33"/>
    <mergeCell ref="M30:M33"/>
    <mergeCell ref="B34:M34"/>
    <mergeCell ref="B51:M51"/>
    <mergeCell ref="A52:G52"/>
    <mergeCell ref="A53:K53"/>
  </mergeCells>
  <printOptions/>
  <pageMargins bottom="0.75" footer="0.0" header="0.0" left="0.7" right="0.7" top="0.75"/>
  <pageSetup orientation="landscape"/>
  <drawing r:id="rId1"/>
</worksheet>
</file>

<file path=xl/worksheets/sheet5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4" width="8.71"/>
    <col customWidth="1" min="5" max="5" width="14.57"/>
    <col customWidth="1" min="6" max="7" width="13.14"/>
    <col customWidth="1" min="8" max="8" width="8.71"/>
    <col customWidth="1" min="9" max="9" width="12.57"/>
    <col customWidth="1" min="10" max="10" width="10.0"/>
    <col customWidth="1" min="11" max="11" width="14.0"/>
    <col customWidth="1" min="12" max="12" width="12.43"/>
    <col customWidth="1" min="13" max="13" width="41.14"/>
    <col customWidth="1" min="14" max="26" width="8.71"/>
  </cols>
  <sheetData>
    <row r="1">
      <c r="A1" s="1" t="s">
        <v>0</v>
      </c>
    </row>
    <row r="2">
      <c r="A2" s="1" t="s">
        <v>463</v>
      </c>
    </row>
    <row r="3">
      <c r="A3" s="1" t="s">
        <v>464</v>
      </c>
    </row>
    <row r="4">
      <c r="A4" s="1" t="s">
        <v>3</v>
      </c>
    </row>
    <row r="5">
      <c r="A5" s="1" t="s">
        <v>4</v>
      </c>
    </row>
    <row r="6">
      <c r="A6" s="3"/>
      <c r="G6" s="3"/>
    </row>
    <row r="7">
      <c r="A7" s="4" t="s">
        <v>5</v>
      </c>
      <c r="B7" s="4" t="s">
        <v>6</v>
      </c>
      <c r="C7" s="4" t="s">
        <v>7</v>
      </c>
      <c r="D7" s="4" t="s">
        <v>8</v>
      </c>
      <c r="E7" s="4" t="s">
        <v>9</v>
      </c>
      <c r="F7" s="5" t="s">
        <v>10</v>
      </c>
      <c r="G7" s="6"/>
      <c r="H7" s="4" t="s">
        <v>11</v>
      </c>
      <c r="I7" s="4" t="s">
        <v>12</v>
      </c>
      <c r="J7" s="4" t="s">
        <v>13</v>
      </c>
      <c r="K7" s="4" t="s">
        <v>14</v>
      </c>
      <c r="L7" s="4" t="s">
        <v>15</v>
      </c>
      <c r="M7" s="4" t="s">
        <v>16</v>
      </c>
    </row>
    <row r="8">
      <c r="A8" s="7"/>
      <c r="B8" s="7"/>
      <c r="C8" s="7"/>
      <c r="D8" s="7"/>
      <c r="E8" s="7"/>
      <c r="F8" s="8" t="s">
        <v>17</v>
      </c>
      <c r="G8" s="9" t="s">
        <v>18</v>
      </c>
      <c r="H8" s="7"/>
      <c r="I8" s="7"/>
      <c r="J8" s="7"/>
      <c r="K8" s="7"/>
      <c r="L8" s="7"/>
      <c r="M8" s="7"/>
    </row>
    <row r="9">
      <c r="A9" s="8">
        <v>1.0</v>
      </c>
      <c r="B9" s="8">
        <v>2.0</v>
      </c>
      <c r="C9" s="8">
        <v>3.0</v>
      </c>
      <c r="D9" s="8">
        <v>4.0</v>
      </c>
      <c r="E9" s="8">
        <v>5.0</v>
      </c>
      <c r="F9" s="10">
        <v>6.0</v>
      </c>
      <c r="G9" s="11">
        <v>7.0</v>
      </c>
      <c r="H9" s="8">
        <v>8.0</v>
      </c>
      <c r="I9" s="8">
        <v>9.0</v>
      </c>
      <c r="J9" s="8">
        <v>10.0</v>
      </c>
      <c r="K9" s="8">
        <v>11.0</v>
      </c>
      <c r="L9" s="8">
        <v>12.0</v>
      </c>
      <c r="M9" s="8">
        <v>13.0</v>
      </c>
    </row>
    <row r="10">
      <c r="A10" s="12" t="s">
        <v>19</v>
      </c>
      <c r="B10" s="13" t="s">
        <v>20</v>
      </c>
      <c r="C10" s="13">
        <v>1.0</v>
      </c>
      <c r="D10" s="13">
        <v>1.0</v>
      </c>
      <c r="E10" s="13" t="s">
        <v>21</v>
      </c>
      <c r="F10" s="14" t="s">
        <v>22</v>
      </c>
      <c r="G10" s="11"/>
      <c r="H10" s="4">
        <v>3.0</v>
      </c>
      <c r="I10" s="15">
        <f>0.7*H10</f>
        <v>2.1</v>
      </c>
      <c r="J10" s="8"/>
      <c r="K10" s="16">
        <f>(J10*G10)+(J11*G11)+(J12*G12)+(J13*G13)</f>
        <v>224.5</v>
      </c>
      <c r="L10" s="17">
        <f>K10/100</f>
        <v>2.245</v>
      </c>
      <c r="M10" s="18" t="s">
        <v>23</v>
      </c>
    </row>
    <row r="11">
      <c r="A11" s="19"/>
      <c r="B11" s="19"/>
      <c r="C11" s="19"/>
      <c r="D11" s="19"/>
      <c r="E11" s="19"/>
      <c r="F11" s="20" t="s">
        <v>24</v>
      </c>
      <c r="G11" s="9">
        <v>1.0</v>
      </c>
      <c r="H11" s="19"/>
      <c r="I11" s="19"/>
      <c r="J11" s="9">
        <v>72.5</v>
      </c>
      <c r="K11" s="19"/>
      <c r="L11" s="19"/>
      <c r="M11" s="19"/>
    </row>
    <row r="12">
      <c r="A12" s="19"/>
      <c r="B12" s="19"/>
      <c r="C12" s="19"/>
      <c r="D12" s="19"/>
      <c r="E12" s="19"/>
      <c r="F12" s="20" t="s">
        <v>25</v>
      </c>
      <c r="G12" s="9">
        <v>1.0</v>
      </c>
      <c r="H12" s="19"/>
      <c r="I12" s="19"/>
      <c r="J12" s="9">
        <v>72.0</v>
      </c>
      <c r="K12" s="19"/>
      <c r="L12" s="19"/>
      <c r="M12" s="19"/>
    </row>
    <row r="13">
      <c r="A13" s="7"/>
      <c r="B13" s="7"/>
      <c r="C13" s="7"/>
      <c r="D13" s="7"/>
      <c r="E13" s="7"/>
      <c r="F13" s="20" t="s">
        <v>26</v>
      </c>
      <c r="G13" s="9">
        <v>1.0</v>
      </c>
      <c r="H13" s="7"/>
      <c r="I13" s="7"/>
      <c r="J13" s="9">
        <v>80.0</v>
      </c>
      <c r="K13" s="7"/>
      <c r="L13" s="7"/>
      <c r="M13" s="7"/>
    </row>
    <row r="14">
      <c r="A14" s="13">
        <v>3.0</v>
      </c>
      <c r="B14" s="13" t="s">
        <v>20</v>
      </c>
      <c r="C14" s="13">
        <v>2.0</v>
      </c>
      <c r="D14" s="13">
        <v>2.0</v>
      </c>
      <c r="E14" s="13" t="s">
        <v>21</v>
      </c>
      <c r="F14" s="14" t="s">
        <v>22</v>
      </c>
      <c r="G14" s="11"/>
      <c r="H14" s="4">
        <f>SUM(G14:G17)</f>
        <v>3</v>
      </c>
      <c r="I14" s="4">
        <f>0.7*H14</f>
        <v>2.1</v>
      </c>
      <c r="J14" s="8"/>
      <c r="K14" s="16">
        <f>(J14*G14)+(J15*G15)+(J16*G16)+(J17*G17)</f>
        <v>224.5</v>
      </c>
      <c r="L14" s="21">
        <f>K14/100</f>
        <v>2.245</v>
      </c>
      <c r="M14" s="18" t="s">
        <v>27</v>
      </c>
    </row>
    <row r="15">
      <c r="A15" s="19"/>
      <c r="B15" s="19"/>
      <c r="C15" s="19"/>
      <c r="D15" s="19"/>
      <c r="E15" s="19"/>
      <c r="F15" s="20" t="s">
        <v>24</v>
      </c>
      <c r="G15" s="9">
        <v>1.0</v>
      </c>
      <c r="H15" s="19"/>
      <c r="I15" s="19"/>
      <c r="J15" s="9">
        <v>72.5</v>
      </c>
      <c r="K15" s="19"/>
      <c r="L15" s="19"/>
      <c r="M15" s="19"/>
    </row>
    <row r="16">
      <c r="A16" s="19"/>
      <c r="B16" s="19"/>
      <c r="C16" s="19"/>
      <c r="D16" s="19"/>
      <c r="E16" s="19"/>
      <c r="F16" s="20" t="s">
        <v>25</v>
      </c>
      <c r="G16" s="9">
        <v>1.0</v>
      </c>
      <c r="H16" s="19"/>
      <c r="I16" s="19"/>
      <c r="J16" s="9">
        <v>72.0</v>
      </c>
      <c r="K16" s="19"/>
      <c r="L16" s="19"/>
      <c r="M16" s="19"/>
    </row>
    <row r="17">
      <c r="A17" s="7"/>
      <c r="B17" s="7"/>
      <c r="C17" s="7"/>
      <c r="D17" s="7"/>
      <c r="E17" s="7"/>
      <c r="F17" s="20" t="s">
        <v>26</v>
      </c>
      <c r="G17" s="9">
        <v>1.0</v>
      </c>
      <c r="H17" s="7"/>
      <c r="I17" s="7"/>
      <c r="J17" s="9">
        <v>80.0</v>
      </c>
      <c r="K17" s="7"/>
      <c r="L17" s="7"/>
      <c r="M17" s="7"/>
    </row>
    <row r="18">
      <c r="A18" s="13">
        <v>4.0</v>
      </c>
      <c r="B18" s="13" t="s">
        <v>20</v>
      </c>
      <c r="C18" s="13">
        <v>3.0</v>
      </c>
      <c r="D18" s="13">
        <v>3.0</v>
      </c>
      <c r="E18" s="13" t="s">
        <v>21</v>
      </c>
      <c r="F18" s="14" t="s">
        <v>28</v>
      </c>
      <c r="G18" s="11">
        <v>15.0</v>
      </c>
      <c r="H18" s="4">
        <f>SUM(G18:G21)</f>
        <v>18</v>
      </c>
      <c r="I18" s="4">
        <f>0.7*H18</f>
        <v>12.6</v>
      </c>
      <c r="J18" s="8">
        <v>72.0</v>
      </c>
      <c r="K18" s="16">
        <f>(J18*G18)+(J19*G19)+(J20*G20)+(J21*G21)</f>
        <v>1304.5</v>
      </c>
      <c r="L18" s="21">
        <f>K18/100</f>
        <v>13.045</v>
      </c>
      <c r="M18" s="18" t="s">
        <v>94</v>
      </c>
    </row>
    <row r="19">
      <c r="A19" s="19"/>
      <c r="B19" s="19"/>
      <c r="C19" s="19"/>
      <c r="D19" s="19"/>
      <c r="E19" s="19"/>
      <c r="F19" s="20" t="s">
        <v>24</v>
      </c>
      <c r="G19" s="9">
        <v>1.0</v>
      </c>
      <c r="H19" s="19"/>
      <c r="I19" s="19"/>
      <c r="J19" s="9">
        <v>72.5</v>
      </c>
      <c r="K19" s="19"/>
      <c r="L19" s="19"/>
      <c r="M19" s="19"/>
    </row>
    <row r="20">
      <c r="A20" s="19"/>
      <c r="B20" s="19"/>
      <c r="C20" s="19"/>
      <c r="D20" s="19"/>
      <c r="E20" s="19"/>
      <c r="F20" s="20" t="s">
        <v>25</v>
      </c>
      <c r="G20" s="9">
        <v>1.0</v>
      </c>
      <c r="H20" s="19"/>
      <c r="I20" s="19"/>
      <c r="J20" s="9">
        <v>72.0</v>
      </c>
      <c r="K20" s="19"/>
      <c r="L20" s="19"/>
      <c r="M20" s="19"/>
    </row>
    <row r="21" ht="15.75" customHeight="1">
      <c r="A21" s="7"/>
      <c r="B21" s="7"/>
      <c r="C21" s="7"/>
      <c r="D21" s="7"/>
      <c r="E21" s="7"/>
      <c r="F21" s="20" t="s">
        <v>26</v>
      </c>
      <c r="G21" s="9">
        <v>1.0</v>
      </c>
      <c r="H21" s="7"/>
      <c r="I21" s="7"/>
      <c r="J21" s="9">
        <v>80.0</v>
      </c>
      <c r="K21" s="7"/>
      <c r="L21" s="7"/>
      <c r="M21" s="7"/>
    </row>
    <row r="22" ht="15.75" customHeight="1">
      <c r="A22" s="13">
        <v>5.0</v>
      </c>
      <c r="B22" s="13" t="s">
        <v>20</v>
      </c>
      <c r="C22" s="13">
        <v>5.0</v>
      </c>
      <c r="D22" s="13">
        <v>4.0</v>
      </c>
      <c r="E22" s="13" t="s">
        <v>21</v>
      </c>
      <c r="F22" s="14" t="s">
        <v>22</v>
      </c>
      <c r="G22" s="11">
        <v>25.0</v>
      </c>
      <c r="H22" s="4">
        <f>SUM(G22:G25)</f>
        <v>28</v>
      </c>
      <c r="I22" s="4">
        <f>0.7*H22</f>
        <v>19.6</v>
      </c>
      <c r="J22" s="8">
        <v>50.0</v>
      </c>
      <c r="K22" s="16">
        <f>(J22*G22)+(J23*G23)+(J24*G24)+(J25*G25)</f>
        <v>1474.5</v>
      </c>
      <c r="L22" s="21">
        <f>K22/100</f>
        <v>14.745</v>
      </c>
      <c r="M22" s="18" t="s">
        <v>280</v>
      </c>
    </row>
    <row r="23" ht="15.75" customHeight="1">
      <c r="A23" s="19"/>
      <c r="B23" s="19"/>
      <c r="C23" s="19"/>
      <c r="D23" s="19"/>
      <c r="E23" s="19"/>
      <c r="F23" s="20" t="s">
        <v>24</v>
      </c>
      <c r="G23" s="9">
        <v>1.0</v>
      </c>
      <c r="H23" s="19"/>
      <c r="I23" s="19"/>
      <c r="J23" s="9">
        <v>72.5</v>
      </c>
      <c r="K23" s="19"/>
      <c r="L23" s="19"/>
      <c r="M23" s="19"/>
    </row>
    <row r="24" ht="15.75" customHeight="1">
      <c r="A24" s="19"/>
      <c r="B24" s="19"/>
      <c r="C24" s="19"/>
      <c r="D24" s="19"/>
      <c r="E24" s="19"/>
      <c r="F24" s="20" t="s">
        <v>25</v>
      </c>
      <c r="G24" s="9">
        <v>1.0</v>
      </c>
      <c r="H24" s="19"/>
      <c r="I24" s="19"/>
      <c r="J24" s="9">
        <v>72.0</v>
      </c>
      <c r="K24" s="19"/>
      <c r="L24" s="19"/>
      <c r="M24" s="19"/>
    </row>
    <row r="25" ht="15.75" customHeight="1">
      <c r="A25" s="7"/>
      <c r="B25" s="7"/>
      <c r="C25" s="7"/>
      <c r="D25" s="7"/>
      <c r="E25" s="7"/>
      <c r="F25" s="20" t="s">
        <v>26</v>
      </c>
      <c r="G25" s="9">
        <v>1.0</v>
      </c>
      <c r="H25" s="7"/>
      <c r="I25" s="7"/>
      <c r="J25" s="9">
        <v>80.0</v>
      </c>
      <c r="K25" s="7"/>
      <c r="L25" s="7"/>
      <c r="M25" s="7"/>
    </row>
    <row r="26" ht="15.75" customHeight="1">
      <c r="A26" s="13">
        <v>6.0</v>
      </c>
      <c r="B26" s="13" t="s">
        <v>20</v>
      </c>
      <c r="C26" s="13">
        <v>5.0</v>
      </c>
      <c r="D26" s="13">
        <v>5.0</v>
      </c>
      <c r="E26" s="13" t="s">
        <v>31</v>
      </c>
      <c r="F26" s="14" t="s">
        <v>22</v>
      </c>
      <c r="G26" s="9"/>
      <c r="H26" s="4">
        <f>SUM(G26:G29)</f>
        <v>3</v>
      </c>
      <c r="I26" s="4">
        <f>0.7*H26</f>
        <v>2.1</v>
      </c>
      <c r="J26" s="9"/>
      <c r="K26" s="16">
        <f>(J26*G26)+(J27*G27)+(J28*G28)+(J29*G29)</f>
        <v>224.5</v>
      </c>
      <c r="L26" s="21">
        <f>K26/100</f>
        <v>2.245</v>
      </c>
      <c r="M26" s="18" t="s">
        <v>72</v>
      </c>
    </row>
    <row r="27" ht="15.75" customHeight="1">
      <c r="A27" s="19"/>
      <c r="B27" s="19"/>
      <c r="C27" s="19"/>
      <c r="D27" s="19"/>
      <c r="E27" s="19"/>
      <c r="F27" s="20" t="s">
        <v>24</v>
      </c>
      <c r="G27" s="9">
        <v>1.0</v>
      </c>
      <c r="H27" s="19"/>
      <c r="I27" s="19"/>
      <c r="J27" s="9">
        <v>72.5</v>
      </c>
      <c r="K27" s="19"/>
      <c r="L27" s="19"/>
      <c r="M27" s="19"/>
    </row>
    <row r="28" ht="15.75" customHeight="1">
      <c r="A28" s="19"/>
      <c r="B28" s="19"/>
      <c r="C28" s="19"/>
      <c r="D28" s="19"/>
      <c r="E28" s="19"/>
      <c r="F28" s="20" t="s">
        <v>25</v>
      </c>
      <c r="G28" s="9">
        <v>1.0</v>
      </c>
      <c r="H28" s="19"/>
      <c r="I28" s="19"/>
      <c r="J28" s="9">
        <v>72.0</v>
      </c>
      <c r="K28" s="19"/>
      <c r="L28" s="19"/>
      <c r="M28" s="19"/>
    </row>
    <row r="29" ht="15.75" customHeight="1">
      <c r="A29" s="7"/>
      <c r="B29" s="7"/>
      <c r="C29" s="7"/>
      <c r="D29" s="7"/>
      <c r="E29" s="7"/>
      <c r="F29" s="20" t="s">
        <v>26</v>
      </c>
      <c r="G29" s="9">
        <v>1.0</v>
      </c>
      <c r="H29" s="7"/>
      <c r="I29" s="7"/>
      <c r="J29" s="9">
        <v>80.0</v>
      </c>
      <c r="K29" s="7"/>
      <c r="L29" s="7"/>
      <c r="M29" s="7"/>
    </row>
    <row r="30" ht="15.75" customHeight="1">
      <c r="A30" s="13">
        <v>7.0</v>
      </c>
      <c r="B30" s="13" t="s">
        <v>20</v>
      </c>
      <c r="C30" s="13">
        <v>5.0</v>
      </c>
      <c r="D30" s="13">
        <v>6.0</v>
      </c>
      <c r="E30" s="13" t="s">
        <v>21</v>
      </c>
      <c r="F30" s="14" t="s">
        <v>22</v>
      </c>
      <c r="G30" s="11"/>
      <c r="H30" s="4">
        <f>SUM(G30:G33)</f>
        <v>3</v>
      </c>
      <c r="I30" s="4">
        <f>0.7*H30</f>
        <v>2.1</v>
      </c>
      <c r="J30" s="8"/>
      <c r="K30" s="16">
        <f>(J30*G30)+(J31*G31)+(J32*G32)+(J33*G33)</f>
        <v>224.5</v>
      </c>
      <c r="L30" s="21">
        <f>K30/100</f>
        <v>2.245</v>
      </c>
      <c r="M30" s="18" t="s">
        <v>33</v>
      </c>
    </row>
    <row r="31" ht="15.75" customHeight="1">
      <c r="A31" s="19"/>
      <c r="B31" s="19"/>
      <c r="C31" s="19"/>
      <c r="D31" s="19"/>
      <c r="E31" s="19"/>
      <c r="F31" s="20" t="s">
        <v>24</v>
      </c>
      <c r="G31" s="9">
        <v>1.0</v>
      </c>
      <c r="H31" s="19"/>
      <c r="I31" s="19"/>
      <c r="J31" s="9">
        <v>72.5</v>
      </c>
      <c r="K31" s="19"/>
      <c r="L31" s="19"/>
      <c r="M31" s="19"/>
    </row>
    <row r="32" ht="15.75" customHeight="1">
      <c r="A32" s="19"/>
      <c r="B32" s="19"/>
      <c r="C32" s="19"/>
      <c r="D32" s="19"/>
      <c r="E32" s="19"/>
      <c r="F32" s="20" t="s">
        <v>25</v>
      </c>
      <c r="G32" s="9">
        <v>1.0</v>
      </c>
      <c r="H32" s="19"/>
      <c r="I32" s="19"/>
      <c r="J32" s="9">
        <v>72.0</v>
      </c>
      <c r="K32" s="19"/>
      <c r="L32" s="19"/>
      <c r="M32" s="19"/>
    </row>
    <row r="33" ht="15.75" customHeight="1">
      <c r="A33" s="7"/>
      <c r="B33" s="7"/>
      <c r="C33" s="7"/>
      <c r="D33" s="7"/>
      <c r="E33" s="7"/>
      <c r="F33" s="20" t="s">
        <v>26</v>
      </c>
      <c r="G33" s="9">
        <v>1.0</v>
      </c>
      <c r="H33" s="7"/>
      <c r="I33" s="7"/>
      <c r="J33" s="9">
        <v>80.0</v>
      </c>
      <c r="K33" s="7"/>
      <c r="L33" s="7"/>
      <c r="M33" s="7"/>
    </row>
    <row r="34" ht="15.75" customHeight="1">
      <c r="A34" s="24">
        <v>8.0</v>
      </c>
      <c r="B34" s="25" t="s">
        <v>22</v>
      </c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6"/>
    </row>
    <row r="35" ht="15.75" customHeight="1">
      <c r="A35" s="12" t="s">
        <v>34</v>
      </c>
      <c r="B35" s="13" t="s">
        <v>20</v>
      </c>
      <c r="C35" s="13">
        <v>4.0</v>
      </c>
      <c r="D35" s="13">
        <v>7.0</v>
      </c>
      <c r="E35" s="13" t="s">
        <v>21</v>
      </c>
      <c r="F35" s="14" t="s">
        <v>35</v>
      </c>
      <c r="G35" s="11"/>
      <c r="H35" s="4">
        <f>SUM(G35:G38)</f>
        <v>3</v>
      </c>
      <c r="I35" s="4">
        <f>0.7*H35</f>
        <v>2.1</v>
      </c>
      <c r="J35" s="8"/>
      <c r="K35" s="16">
        <f>(J35*G35)+(J36*G36)+(J37*G37)+(J38*G38)</f>
        <v>224.5</v>
      </c>
      <c r="L35" s="17">
        <f>K35/100</f>
        <v>2.245</v>
      </c>
      <c r="M35" s="18" t="s">
        <v>36</v>
      </c>
    </row>
    <row r="36" ht="15.75" customHeight="1">
      <c r="A36" s="19"/>
      <c r="B36" s="19"/>
      <c r="C36" s="19"/>
      <c r="D36" s="19"/>
      <c r="E36" s="19"/>
      <c r="F36" s="20" t="s">
        <v>24</v>
      </c>
      <c r="G36" s="9">
        <v>1.0</v>
      </c>
      <c r="H36" s="19"/>
      <c r="I36" s="19"/>
      <c r="J36" s="9">
        <v>72.5</v>
      </c>
      <c r="K36" s="19"/>
      <c r="L36" s="19"/>
      <c r="M36" s="19"/>
    </row>
    <row r="37" ht="15.75" customHeight="1">
      <c r="A37" s="19"/>
      <c r="B37" s="19"/>
      <c r="C37" s="19"/>
      <c r="D37" s="19"/>
      <c r="E37" s="19"/>
      <c r="F37" s="20" t="s">
        <v>25</v>
      </c>
      <c r="G37" s="9">
        <v>1.0</v>
      </c>
      <c r="H37" s="19"/>
      <c r="I37" s="19"/>
      <c r="J37" s="9">
        <v>72.0</v>
      </c>
      <c r="K37" s="19"/>
      <c r="L37" s="19"/>
      <c r="M37" s="19"/>
    </row>
    <row r="38" ht="15.75" customHeight="1">
      <c r="A38" s="7"/>
      <c r="B38" s="7"/>
      <c r="C38" s="7"/>
      <c r="D38" s="7"/>
      <c r="E38" s="7"/>
      <c r="F38" s="20" t="s">
        <v>26</v>
      </c>
      <c r="G38" s="9">
        <v>1.0</v>
      </c>
      <c r="H38" s="7"/>
      <c r="I38" s="7"/>
      <c r="J38" s="9">
        <v>80.0</v>
      </c>
      <c r="K38" s="7"/>
      <c r="L38" s="7"/>
      <c r="M38" s="7"/>
    </row>
    <row r="39" ht="15.75" customHeight="1">
      <c r="A39" s="12" t="s">
        <v>37</v>
      </c>
      <c r="B39" s="13" t="s">
        <v>20</v>
      </c>
      <c r="C39" s="13">
        <v>4.0</v>
      </c>
      <c r="D39" s="13">
        <v>8.0</v>
      </c>
      <c r="E39" s="13" t="s">
        <v>21</v>
      </c>
      <c r="F39" s="14" t="s">
        <v>35</v>
      </c>
      <c r="G39" s="11">
        <v>15.0</v>
      </c>
      <c r="H39" s="4">
        <f>SUM(G39:G42)</f>
        <v>18</v>
      </c>
      <c r="I39" s="13">
        <f>0.7*H39</f>
        <v>12.6</v>
      </c>
      <c r="J39" s="8">
        <v>70.0</v>
      </c>
      <c r="K39" s="16">
        <f>(J39*G39)+(J40*G40)+(J41*G41)+(J42*G42)</f>
        <v>1274.5</v>
      </c>
      <c r="L39" s="17">
        <f>K39/100</f>
        <v>12.745</v>
      </c>
      <c r="M39" s="18" t="s">
        <v>295</v>
      </c>
    </row>
    <row r="40" ht="15.75" customHeight="1">
      <c r="A40" s="19"/>
      <c r="B40" s="19"/>
      <c r="C40" s="19"/>
      <c r="D40" s="19"/>
      <c r="E40" s="19"/>
      <c r="F40" s="20" t="s">
        <v>24</v>
      </c>
      <c r="G40" s="9">
        <v>1.0</v>
      </c>
      <c r="H40" s="19"/>
      <c r="I40" s="19"/>
      <c r="J40" s="9">
        <v>72.5</v>
      </c>
      <c r="K40" s="19"/>
      <c r="L40" s="19"/>
      <c r="M40" s="19"/>
    </row>
    <row r="41" ht="15.75" customHeight="1">
      <c r="A41" s="19"/>
      <c r="B41" s="19"/>
      <c r="C41" s="19"/>
      <c r="D41" s="19"/>
      <c r="E41" s="19"/>
      <c r="F41" s="20" t="s">
        <v>25</v>
      </c>
      <c r="G41" s="9">
        <v>1.0</v>
      </c>
      <c r="H41" s="19"/>
      <c r="I41" s="19"/>
      <c r="J41" s="9">
        <v>72.0</v>
      </c>
      <c r="K41" s="19"/>
      <c r="L41" s="19"/>
      <c r="M41" s="19"/>
    </row>
    <row r="42" ht="15.75" customHeight="1">
      <c r="A42" s="7"/>
      <c r="B42" s="7"/>
      <c r="C42" s="7"/>
      <c r="D42" s="7"/>
      <c r="E42" s="7"/>
      <c r="F42" s="20" t="s">
        <v>26</v>
      </c>
      <c r="G42" s="9">
        <v>1.0</v>
      </c>
      <c r="H42" s="7"/>
      <c r="I42" s="7"/>
      <c r="J42" s="9">
        <v>80.0</v>
      </c>
      <c r="K42" s="7"/>
      <c r="L42" s="7"/>
      <c r="M42" s="7"/>
    </row>
    <row r="43" ht="15.75" customHeight="1">
      <c r="A43" s="12" t="s">
        <v>39</v>
      </c>
      <c r="B43" s="13" t="s">
        <v>20</v>
      </c>
      <c r="C43" s="13">
        <v>4.0</v>
      </c>
      <c r="D43" s="13">
        <v>9.0</v>
      </c>
      <c r="E43" s="13" t="s">
        <v>21</v>
      </c>
      <c r="F43" s="14" t="s">
        <v>35</v>
      </c>
      <c r="G43" s="11">
        <v>15.0</v>
      </c>
      <c r="H43" s="4">
        <f>SUM(G43:G46)</f>
        <v>18</v>
      </c>
      <c r="I43" s="13">
        <f>0.7*H43</f>
        <v>12.6</v>
      </c>
      <c r="J43" s="8">
        <v>70.0</v>
      </c>
      <c r="K43" s="16">
        <f>(J43*G43)+(J44*G44)+(J45*G45)+(J46*G46)</f>
        <v>1274.5</v>
      </c>
      <c r="L43" s="17">
        <f>K43/100</f>
        <v>12.745</v>
      </c>
      <c r="M43" s="18" t="s">
        <v>247</v>
      </c>
    </row>
    <row r="44" ht="15.75" customHeight="1">
      <c r="A44" s="19"/>
      <c r="B44" s="19"/>
      <c r="C44" s="19"/>
      <c r="D44" s="19"/>
      <c r="E44" s="19"/>
      <c r="F44" s="20" t="s">
        <v>24</v>
      </c>
      <c r="G44" s="9">
        <v>1.0</v>
      </c>
      <c r="H44" s="19"/>
      <c r="I44" s="19"/>
      <c r="J44" s="9">
        <v>72.5</v>
      </c>
      <c r="K44" s="19"/>
      <c r="L44" s="19"/>
      <c r="M44" s="19"/>
    </row>
    <row r="45" ht="15.75" customHeight="1">
      <c r="A45" s="19"/>
      <c r="B45" s="19"/>
      <c r="C45" s="19"/>
      <c r="D45" s="19"/>
      <c r="E45" s="19"/>
      <c r="F45" s="20" t="s">
        <v>25</v>
      </c>
      <c r="G45" s="9">
        <v>1.0</v>
      </c>
      <c r="H45" s="19"/>
      <c r="I45" s="19"/>
      <c r="J45" s="9">
        <v>72.0</v>
      </c>
      <c r="K45" s="19"/>
      <c r="L45" s="19"/>
      <c r="M45" s="19"/>
    </row>
    <row r="46" ht="15.75" customHeight="1">
      <c r="A46" s="7"/>
      <c r="B46" s="7"/>
      <c r="C46" s="7"/>
      <c r="D46" s="7"/>
      <c r="E46" s="7"/>
      <c r="F46" s="20" t="s">
        <v>26</v>
      </c>
      <c r="G46" s="9">
        <v>1.0</v>
      </c>
      <c r="H46" s="7"/>
      <c r="I46" s="7"/>
      <c r="J46" s="9">
        <v>80.0</v>
      </c>
      <c r="K46" s="7"/>
      <c r="L46" s="7"/>
      <c r="M46" s="7"/>
    </row>
    <row r="47" ht="15.75" customHeight="1">
      <c r="A47" s="13">
        <v>15.0</v>
      </c>
      <c r="B47" s="13" t="s">
        <v>20</v>
      </c>
      <c r="C47" s="13">
        <v>5.0</v>
      </c>
      <c r="D47" s="13">
        <v>10.0</v>
      </c>
      <c r="E47" s="13" t="s">
        <v>21</v>
      </c>
      <c r="F47" s="14" t="s">
        <v>35</v>
      </c>
      <c r="G47" s="9"/>
      <c r="H47" s="4">
        <f>SUM(G47:G50)</f>
        <v>3</v>
      </c>
      <c r="I47" s="13">
        <f>0.7*H47</f>
        <v>2.1</v>
      </c>
      <c r="J47" s="9"/>
      <c r="K47" s="16">
        <f>(J47*G47)+(J48*G48)+(J49*G49)+(J50*G50)</f>
        <v>224.5</v>
      </c>
      <c r="L47" s="17">
        <f>K47/100</f>
        <v>2.245</v>
      </c>
      <c r="M47" s="18" t="s">
        <v>96</v>
      </c>
    </row>
    <row r="48" ht="15.75" customHeight="1">
      <c r="A48" s="19"/>
      <c r="B48" s="19"/>
      <c r="C48" s="19"/>
      <c r="D48" s="19"/>
      <c r="E48" s="19"/>
      <c r="F48" s="20" t="s">
        <v>24</v>
      </c>
      <c r="G48" s="9">
        <v>1.0</v>
      </c>
      <c r="H48" s="19"/>
      <c r="I48" s="19"/>
      <c r="J48" s="9">
        <v>72.5</v>
      </c>
      <c r="K48" s="19"/>
      <c r="L48" s="19"/>
      <c r="M48" s="19"/>
    </row>
    <row r="49" ht="15.75" customHeight="1">
      <c r="A49" s="19"/>
      <c r="B49" s="19"/>
      <c r="C49" s="19"/>
      <c r="D49" s="19"/>
      <c r="E49" s="19"/>
      <c r="F49" s="20" t="s">
        <v>25</v>
      </c>
      <c r="G49" s="9">
        <v>1.0</v>
      </c>
      <c r="H49" s="19"/>
      <c r="I49" s="19"/>
      <c r="J49" s="9">
        <v>72.0</v>
      </c>
      <c r="K49" s="19"/>
      <c r="L49" s="19"/>
      <c r="M49" s="19"/>
    </row>
    <row r="50" ht="15.75" customHeight="1">
      <c r="A50" s="19"/>
      <c r="B50" s="19"/>
      <c r="C50" s="19"/>
      <c r="D50" s="19"/>
      <c r="E50" s="19"/>
      <c r="F50" s="20" t="s">
        <v>26</v>
      </c>
      <c r="G50" s="9">
        <v>1.0</v>
      </c>
      <c r="H50" s="7"/>
      <c r="I50" s="7"/>
      <c r="J50" s="9">
        <v>80.0</v>
      </c>
      <c r="K50" s="7"/>
      <c r="L50" s="7"/>
      <c r="M50" s="7"/>
    </row>
    <row r="51" ht="15.75" customHeight="1">
      <c r="A51" s="24">
        <v>16.0</v>
      </c>
      <c r="B51" s="25" t="s">
        <v>35</v>
      </c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6"/>
    </row>
    <row r="52" ht="15.75" customHeight="1">
      <c r="A52" s="27" t="s">
        <v>42</v>
      </c>
      <c r="B52" s="26"/>
      <c r="C52" s="26"/>
      <c r="D52" s="26"/>
      <c r="E52" s="26"/>
      <c r="F52" s="26"/>
      <c r="G52" s="6"/>
      <c r="H52" s="28">
        <f t="shared" ref="H52:L52" si="1">SUM(H10:H50)</f>
        <v>100</v>
      </c>
      <c r="I52" s="29">
        <f t="shared" si="1"/>
        <v>70</v>
      </c>
      <c r="J52" s="28">
        <f t="shared" si="1"/>
        <v>2507</v>
      </c>
      <c r="K52" s="30">
        <f t="shared" si="1"/>
        <v>6675</v>
      </c>
      <c r="L52" s="31">
        <f t="shared" si="1"/>
        <v>66.75</v>
      </c>
      <c r="M52" s="14"/>
    </row>
    <row r="53" ht="15.75" customHeight="1">
      <c r="A53" s="32" t="s">
        <v>43</v>
      </c>
      <c r="B53" s="26"/>
      <c r="C53" s="26"/>
      <c r="D53" s="26"/>
      <c r="E53" s="26"/>
      <c r="F53" s="26"/>
      <c r="G53" s="26"/>
      <c r="H53" s="26"/>
      <c r="I53" s="26"/>
      <c r="J53" s="26"/>
      <c r="K53" s="6"/>
      <c r="L53" s="33"/>
      <c r="M53" s="33" t="s">
        <v>97</v>
      </c>
    </row>
    <row r="54" ht="15.75" customHeight="1">
      <c r="A54" s="3"/>
      <c r="G54" s="3"/>
    </row>
    <row r="55" ht="15.75" customHeight="1">
      <c r="A55" s="3"/>
      <c r="G55" s="3"/>
      <c r="J55" s="35" t="s">
        <v>45</v>
      </c>
    </row>
    <row r="56" ht="15.75" customHeight="1">
      <c r="A56" s="3"/>
      <c r="G56" s="3"/>
      <c r="J56" s="11" t="s">
        <v>46</v>
      </c>
      <c r="K56" s="11" t="s">
        <v>47</v>
      </c>
      <c r="L56" s="11" t="s">
        <v>48</v>
      </c>
    </row>
    <row r="57" ht="15.75" customHeight="1">
      <c r="A57" s="3"/>
      <c r="G57" s="3"/>
      <c r="J57" s="36" t="s">
        <v>465</v>
      </c>
      <c r="K57" s="11" t="s">
        <v>50</v>
      </c>
      <c r="L57" s="11">
        <v>4.0</v>
      </c>
    </row>
    <row r="58" ht="15.75" customHeight="1">
      <c r="A58" s="3"/>
      <c r="G58" s="3"/>
      <c r="J58" s="36" t="s">
        <v>466</v>
      </c>
      <c r="K58" s="11" t="s">
        <v>52</v>
      </c>
      <c r="L58" s="11">
        <v>3.0</v>
      </c>
    </row>
    <row r="59" ht="15.75" customHeight="1">
      <c r="A59" s="3"/>
      <c r="G59" s="3"/>
      <c r="J59" s="36" t="s">
        <v>467</v>
      </c>
      <c r="K59" s="11" t="s">
        <v>54</v>
      </c>
      <c r="L59" s="11">
        <v>2.0</v>
      </c>
    </row>
    <row r="60" ht="15.75" customHeight="1">
      <c r="A60" s="3"/>
      <c r="G60" s="3"/>
      <c r="J60" s="36" t="s">
        <v>468</v>
      </c>
      <c r="K60" s="11" t="s">
        <v>56</v>
      </c>
      <c r="L60" s="11">
        <v>1.0</v>
      </c>
    </row>
    <row r="61" ht="15.75" customHeight="1">
      <c r="A61" s="3"/>
      <c r="G61" s="3"/>
      <c r="J61" s="36" t="s">
        <v>469</v>
      </c>
      <c r="K61" s="11" t="s">
        <v>58</v>
      </c>
      <c r="L61" s="11">
        <v>0.0</v>
      </c>
    </row>
    <row r="62" ht="15.75" customHeight="1">
      <c r="A62" s="3"/>
      <c r="G62" s="3"/>
    </row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21">
    <mergeCell ref="L7:L8"/>
    <mergeCell ref="M7:M8"/>
    <mergeCell ref="J7:J8"/>
    <mergeCell ref="K7:K8"/>
    <mergeCell ref="K10:K13"/>
    <mergeCell ref="L10:L13"/>
    <mergeCell ref="M10:M13"/>
    <mergeCell ref="L14:L17"/>
    <mergeCell ref="M14:M17"/>
    <mergeCell ref="H18:H21"/>
    <mergeCell ref="H22:H25"/>
    <mergeCell ref="H30:H33"/>
    <mergeCell ref="H35:H38"/>
    <mergeCell ref="H39:H42"/>
    <mergeCell ref="H43:H46"/>
    <mergeCell ref="H47:H50"/>
    <mergeCell ref="I22:I25"/>
    <mergeCell ref="I30:I33"/>
    <mergeCell ref="I35:I38"/>
    <mergeCell ref="I39:I42"/>
    <mergeCell ref="I43:I46"/>
    <mergeCell ref="I47:I50"/>
    <mergeCell ref="H7:H8"/>
    <mergeCell ref="I7:I8"/>
    <mergeCell ref="H10:H13"/>
    <mergeCell ref="I10:I13"/>
    <mergeCell ref="H14:H17"/>
    <mergeCell ref="I14:I17"/>
    <mergeCell ref="I18:I21"/>
    <mergeCell ref="A14:A17"/>
    <mergeCell ref="B14:B17"/>
    <mergeCell ref="C14:C17"/>
    <mergeCell ref="D14:D17"/>
    <mergeCell ref="E14:E17"/>
    <mergeCell ref="B18:B21"/>
    <mergeCell ref="E18:E21"/>
    <mergeCell ref="A18:A21"/>
    <mergeCell ref="A22:A25"/>
    <mergeCell ref="B22:B25"/>
    <mergeCell ref="C22:C25"/>
    <mergeCell ref="D22:D25"/>
    <mergeCell ref="E22:E25"/>
    <mergeCell ref="A26:A29"/>
    <mergeCell ref="C35:C38"/>
    <mergeCell ref="D35:D38"/>
    <mergeCell ref="A30:A33"/>
    <mergeCell ref="B30:B33"/>
    <mergeCell ref="C30:C33"/>
    <mergeCell ref="D30:D33"/>
    <mergeCell ref="E30:E33"/>
    <mergeCell ref="B35:B38"/>
    <mergeCell ref="E35:E38"/>
    <mergeCell ref="B43:B46"/>
    <mergeCell ref="C43:C46"/>
    <mergeCell ref="A47:A50"/>
    <mergeCell ref="B47:B50"/>
    <mergeCell ref="C47:C50"/>
    <mergeCell ref="D43:D46"/>
    <mergeCell ref="E43:E46"/>
    <mergeCell ref="D47:D50"/>
    <mergeCell ref="E47:E50"/>
    <mergeCell ref="A35:A38"/>
    <mergeCell ref="A39:A42"/>
    <mergeCell ref="B39:B42"/>
    <mergeCell ref="C39:C42"/>
    <mergeCell ref="D39:D42"/>
    <mergeCell ref="E39:E42"/>
    <mergeCell ref="A43:A46"/>
    <mergeCell ref="K14:K17"/>
    <mergeCell ref="K18:K21"/>
    <mergeCell ref="L18:L21"/>
    <mergeCell ref="M18:M21"/>
    <mergeCell ref="K22:K25"/>
    <mergeCell ref="L22:L25"/>
    <mergeCell ref="M22:M25"/>
    <mergeCell ref="L43:L46"/>
    <mergeCell ref="M43:M46"/>
    <mergeCell ref="K47:K50"/>
    <mergeCell ref="L47:L50"/>
    <mergeCell ref="M47:M50"/>
    <mergeCell ref="K35:K38"/>
    <mergeCell ref="L35:L38"/>
    <mergeCell ref="M35:M38"/>
    <mergeCell ref="K39:K42"/>
    <mergeCell ref="L39:L42"/>
    <mergeCell ref="M39:M42"/>
    <mergeCell ref="K43:K46"/>
    <mergeCell ref="E7:E8"/>
    <mergeCell ref="F7:G7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A10:A13"/>
    <mergeCell ref="B10:B13"/>
    <mergeCell ref="C10:C13"/>
    <mergeCell ref="D10:D13"/>
    <mergeCell ref="E10:E13"/>
    <mergeCell ref="C18:C21"/>
    <mergeCell ref="D18:D21"/>
    <mergeCell ref="B26:B29"/>
    <mergeCell ref="C26:C29"/>
    <mergeCell ref="D26:D29"/>
    <mergeCell ref="E26:E29"/>
    <mergeCell ref="H26:H29"/>
    <mergeCell ref="I26:I29"/>
    <mergeCell ref="K26:K29"/>
    <mergeCell ref="L26:L29"/>
    <mergeCell ref="M26:M29"/>
    <mergeCell ref="K30:K33"/>
    <mergeCell ref="L30:L33"/>
    <mergeCell ref="M30:M33"/>
    <mergeCell ref="B34:M34"/>
    <mergeCell ref="B51:M51"/>
    <mergeCell ref="A52:G52"/>
    <mergeCell ref="A53:K53"/>
  </mergeCells>
  <printOptions/>
  <pageMargins bottom="0.75" footer="0.0" header="0.0" left="0.7" right="0.7" top="0.75"/>
  <pageSetup orientation="landscape"/>
  <drawing r:id="rId1"/>
</worksheet>
</file>

<file path=xl/worksheets/sheet5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4" width="8.71"/>
    <col customWidth="1" min="5" max="5" width="14.57"/>
    <col customWidth="1" min="6" max="7" width="13.14"/>
    <col customWidth="1" min="8" max="8" width="8.71"/>
    <col customWidth="1" min="9" max="9" width="12.57"/>
    <col customWidth="1" min="10" max="10" width="10.0"/>
    <col customWidth="1" min="11" max="11" width="14.0"/>
    <col customWidth="1" min="12" max="12" width="12.43"/>
    <col customWidth="1" min="13" max="13" width="41.14"/>
    <col customWidth="1" min="14" max="26" width="8.71"/>
  </cols>
  <sheetData>
    <row r="1">
      <c r="A1" s="1" t="s">
        <v>0</v>
      </c>
    </row>
    <row r="2">
      <c r="A2" s="1" t="s">
        <v>470</v>
      </c>
    </row>
    <row r="3">
      <c r="A3" s="1" t="s">
        <v>471</v>
      </c>
    </row>
    <row r="4">
      <c r="A4" s="1" t="s">
        <v>3</v>
      </c>
    </row>
    <row r="5">
      <c r="A5" s="1" t="s">
        <v>4</v>
      </c>
    </row>
    <row r="6">
      <c r="A6" s="3"/>
      <c r="G6" s="3"/>
    </row>
    <row r="7">
      <c r="A7" s="4" t="s">
        <v>5</v>
      </c>
      <c r="B7" s="4" t="s">
        <v>6</v>
      </c>
      <c r="C7" s="4" t="s">
        <v>7</v>
      </c>
      <c r="D7" s="4" t="s">
        <v>8</v>
      </c>
      <c r="E7" s="4" t="s">
        <v>9</v>
      </c>
      <c r="F7" s="5" t="s">
        <v>10</v>
      </c>
      <c r="G7" s="6"/>
      <c r="H7" s="4" t="s">
        <v>11</v>
      </c>
      <c r="I7" s="4" t="s">
        <v>12</v>
      </c>
      <c r="J7" s="4" t="s">
        <v>13</v>
      </c>
      <c r="K7" s="4" t="s">
        <v>14</v>
      </c>
      <c r="L7" s="4" t="s">
        <v>15</v>
      </c>
      <c r="M7" s="4" t="s">
        <v>16</v>
      </c>
    </row>
    <row r="8">
      <c r="A8" s="7"/>
      <c r="B8" s="7"/>
      <c r="C8" s="7"/>
      <c r="D8" s="7"/>
      <c r="E8" s="7"/>
      <c r="F8" s="8" t="s">
        <v>17</v>
      </c>
      <c r="G8" s="9" t="s">
        <v>18</v>
      </c>
      <c r="H8" s="7"/>
      <c r="I8" s="7"/>
      <c r="J8" s="7"/>
      <c r="K8" s="7"/>
      <c r="L8" s="7"/>
      <c r="M8" s="7"/>
    </row>
    <row r="9">
      <c r="A9" s="8">
        <v>1.0</v>
      </c>
      <c r="B9" s="8">
        <v>2.0</v>
      </c>
      <c r="C9" s="8">
        <v>3.0</v>
      </c>
      <c r="D9" s="8">
        <v>4.0</v>
      </c>
      <c r="E9" s="8">
        <v>5.0</v>
      </c>
      <c r="F9" s="10">
        <v>6.0</v>
      </c>
      <c r="G9" s="11">
        <v>7.0</v>
      </c>
      <c r="H9" s="8">
        <v>8.0</v>
      </c>
      <c r="I9" s="8">
        <v>9.0</v>
      </c>
      <c r="J9" s="8">
        <v>10.0</v>
      </c>
      <c r="K9" s="8">
        <v>11.0</v>
      </c>
      <c r="L9" s="8">
        <v>12.0</v>
      </c>
      <c r="M9" s="8">
        <v>13.0</v>
      </c>
    </row>
    <row r="10">
      <c r="A10" s="12" t="s">
        <v>19</v>
      </c>
      <c r="B10" s="13" t="s">
        <v>20</v>
      </c>
      <c r="C10" s="13">
        <v>1.0</v>
      </c>
      <c r="D10" s="13">
        <v>1.0</v>
      </c>
      <c r="E10" s="13" t="s">
        <v>21</v>
      </c>
      <c r="F10" s="14" t="s">
        <v>22</v>
      </c>
      <c r="G10" s="11"/>
      <c r="H10" s="4">
        <v>3.0</v>
      </c>
      <c r="I10" s="15">
        <f>0.7*H10</f>
        <v>2.1</v>
      </c>
      <c r="J10" s="8"/>
      <c r="K10" s="16">
        <f>(J10*G10)+(J11*G11)+(J12*G12)+(J13*G13)</f>
        <v>224.5</v>
      </c>
      <c r="L10" s="17">
        <f>K10/100</f>
        <v>2.245</v>
      </c>
      <c r="M10" s="18" t="s">
        <v>23</v>
      </c>
    </row>
    <row r="11">
      <c r="A11" s="19"/>
      <c r="B11" s="19"/>
      <c r="C11" s="19"/>
      <c r="D11" s="19"/>
      <c r="E11" s="19"/>
      <c r="F11" s="20" t="s">
        <v>24</v>
      </c>
      <c r="G11" s="9">
        <v>1.0</v>
      </c>
      <c r="H11" s="19"/>
      <c r="I11" s="19"/>
      <c r="J11" s="9">
        <v>72.5</v>
      </c>
      <c r="K11" s="19"/>
      <c r="L11" s="19"/>
      <c r="M11" s="19"/>
    </row>
    <row r="12">
      <c r="A12" s="19"/>
      <c r="B12" s="19"/>
      <c r="C12" s="19"/>
      <c r="D12" s="19"/>
      <c r="E12" s="19"/>
      <c r="F12" s="20" t="s">
        <v>25</v>
      </c>
      <c r="G12" s="9">
        <v>1.0</v>
      </c>
      <c r="H12" s="19"/>
      <c r="I12" s="19"/>
      <c r="J12" s="9">
        <v>72.0</v>
      </c>
      <c r="K12" s="19"/>
      <c r="L12" s="19"/>
      <c r="M12" s="19"/>
    </row>
    <row r="13">
      <c r="A13" s="7"/>
      <c r="B13" s="7"/>
      <c r="C13" s="7"/>
      <c r="D13" s="7"/>
      <c r="E13" s="7"/>
      <c r="F13" s="20" t="s">
        <v>26</v>
      </c>
      <c r="G13" s="9">
        <v>1.0</v>
      </c>
      <c r="H13" s="7"/>
      <c r="I13" s="7"/>
      <c r="J13" s="9">
        <v>80.0</v>
      </c>
      <c r="K13" s="7"/>
      <c r="L13" s="7"/>
      <c r="M13" s="7"/>
    </row>
    <row r="14">
      <c r="A14" s="13">
        <v>3.0</v>
      </c>
      <c r="B14" s="13" t="s">
        <v>20</v>
      </c>
      <c r="C14" s="13">
        <v>2.0</v>
      </c>
      <c r="D14" s="13">
        <v>2.0</v>
      </c>
      <c r="E14" s="13" t="s">
        <v>21</v>
      </c>
      <c r="F14" s="14" t="s">
        <v>22</v>
      </c>
      <c r="G14" s="11"/>
      <c r="H14" s="4">
        <f>SUM(G14:G17)</f>
        <v>3</v>
      </c>
      <c r="I14" s="4">
        <f>0.7*H14</f>
        <v>2.1</v>
      </c>
      <c r="J14" s="8"/>
      <c r="K14" s="16">
        <f>(J14*G14)+(J15*G15)+(J16*G16)+(J17*G17)</f>
        <v>224.5</v>
      </c>
      <c r="L14" s="21">
        <f>K14/100</f>
        <v>2.245</v>
      </c>
      <c r="M14" s="18" t="s">
        <v>27</v>
      </c>
    </row>
    <row r="15">
      <c r="A15" s="19"/>
      <c r="B15" s="19"/>
      <c r="C15" s="19"/>
      <c r="D15" s="19"/>
      <c r="E15" s="19"/>
      <c r="F15" s="20" t="s">
        <v>24</v>
      </c>
      <c r="G15" s="9">
        <v>1.0</v>
      </c>
      <c r="H15" s="19"/>
      <c r="I15" s="19"/>
      <c r="J15" s="9">
        <v>72.5</v>
      </c>
      <c r="K15" s="19"/>
      <c r="L15" s="19"/>
      <c r="M15" s="19"/>
    </row>
    <row r="16">
      <c r="A16" s="19"/>
      <c r="B16" s="19"/>
      <c r="C16" s="19"/>
      <c r="D16" s="19"/>
      <c r="E16" s="19"/>
      <c r="F16" s="20" t="s">
        <v>25</v>
      </c>
      <c r="G16" s="9">
        <v>1.0</v>
      </c>
      <c r="H16" s="19"/>
      <c r="I16" s="19"/>
      <c r="J16" s="9">
        <v>72.0</v>
      </c>
      <c r="K16" s="19"/>
      <c r="L16" s="19"/>
      <c r="M16" s="19"/>
    </row>
    <row r="17">
      <c r="A17" s="7"/>
      <c r="B17" s="7"/>
      <c r="C17" s="7"/>
      <c r="D17" s="7"/>
      <c r="E17" s="7"/>
      <c r="F17" s="20" t="s">
        <v>26</v>
      </c>
      <c r="G17" s="9">
        <v>1.0</v>
      </c>
      <c r="H17" s="7"/>
      <c r="I17" s="7"/>
      <c r="J17" s="9">
        <v>80.0</v>
      </c>
      <c r="K17" s="7"/>
      <c r="L17" s="7"/>
      <c r="M17" s="7"/>
    </row>
    <row r="18">
      <c r="A18" s="13">
        <v>4.0</v>
      </c>
      <c r="B18" s="13" t="s">
        <v>20</v>
      </c>
      <c r="C18" s="13">
        <v>3.0</v>
      </c>
      <c r="D18" s="13">
        <v>3.0</v>
      </c>
      <c r="E18" s="13" t="s">
        <v>21</v>
      </c>
      <c r="F18" s="14" t="s">
        <v>28</v>
      </c>
      <c r="G18" s="11">
        <v>15.0</v>
      </c>
      <c r="H18" s="4">
        <f>SUM(G18:G21)</f>
        <v>18</v>
      </c>
      <c r="I18" s="4">
        <f>0.7*H18</f>
        <v>12.6</v>
      </c>
      <c r="J18" s="8">
        <v>75.0</v>
      </c>
      <c r="K18" s="16">
        <f>(J18*G18)+(J19*G19)+(J20*G20)+(J21*G21)</f>
        <v>1349.5</v>
      </c>
      <c r="L18" s="21">
        <f>K18/100</f>
        <v>13.495</v>
      </c>
      <c r="M18" s="18" t="s">
        <v>94</v>
      </c>
    </row>
    <row r="19">
      <c r="A19" s="19"/>
      <c r="B19" s="19"/>
      <c r="C19" s="19"/>
      <c r="D19" s="19"/>
      <c r="E19" s="19"/>
      <c r="F19" s="20" t="s">
        <v>24</v>
      </c>
      <c r="G19" s="9">
        <v>1.0</v>
      </c>
      <c r="H19" s="19"/>
      <c r="I19" s="19"/>
      <c r="J19" s="9">
        <v>72.5</v>
      </c>
      <c r="K19" s="19"/>
      <c r="L19" s="19"/>
      <c r="M19" s="19"/>
    </row>
    <row r="20">
      <c r="A20" s="19"/>
      <c r="B20" s="19"/>
      <c r="C20" s="19"/>
      <c r="D20" s="19"/>
      <c r="E20" s="19"/>
      <c r="F20" s="20" t="s">
        <v>25</v>
      </c>
      <c r="G20" s="9">
        <v>1.0</v>
      </c>
      <c r="H20" s="19"/>
      <c r="I20" s="19"/>
      <c r="J20" s="9">
        <v>72.0</v>
      </c>
      <c r="K20" s="19"/>
      <c r="L20" s="19"/>
      <c r="M20" s="19"/>
    </row>
    <row r="21" ht="15.75" customHeight="1">
      <c r="A21" s="7"/>
      <c r="B21" s="7"/>
      <c r="C21" s="7"/>
      <c r="D21" s="7"/>
      <c r="E21" s="7"/>
      <c r="F21" s="20" t="s">
        <v>26</v>
      </c>
      <c r="G21" s="9">
        <v>1.0</v>
      </c>
      <c r="H21" s="7"/>
      <c r="I21" s="7"/>
      <c r="J21" s="9">
        <v>80.0</v>
      </c>
      <c r="K21" s="7"/>
      <c r="L21" s="7"/>
      <c r="M21" s="7"/>
    </row>
    <row r="22" ht="15.75" customHeight="1">
      <c r="A22" s="13">
        <v>5.0</v>
      </c>
      <c r="B22" s="13" t="s">
        <v>20</v>
      </c>
      <c r="C22" s="13">
        <v>5.0</v>
      </c>
      <c r="D22" s="13">
        <v>4.0</v>
      </c>
      <c r="E22" s="13" t="s">
        <v>21</v>
      </c>
      <c r="F22" s="14" t="s">
        <v>22</v>
      </c>
      <c r="G22" s="11">
        <v>25.0</v>
      </c>
      <c r="H22" s="4">
        <f>SUM(G22:G25)</f>
        <v>28</v>
      </c>
      <c r="I22" s="4">
        <f>0.7*H22</f>
        <v>19.6</v>
      </c>
      <c r="J22" s="8">
        <v>45.0</v>
      </c>
      <c r="K22" s="16">
        <f>(J22*G22)+(J23*G23)+(J24*G24)+(J25*G25)</f>
        <v>1349.5</v>
      </c>
      <c r="L22" s="21">
        <f>K22/100</f>
        <v>13.495</v>
      </c>
      <c r="M22" s="18" t="s">
        <v>280</v>
      </c>
    </row>
    <row r="23" ht="15.75" customHeight="1">
      <c r="A23" s="19"/>
      <c r="B23" s="19"/>
      <c r="C23" s="19"/>
      <c r="D23" s="19"/>
      <c r="E23" s="19"/>
      <c r="F23" s="20" t="s">
        <v>24</v>
      </c>
      <c r="G23" s="9">
        <v>1.0</v>
      </c>
      <c r="H23" s="19"/>
      <c r="I23" s="19"/>
      <c r="J23" s="9">
        <v>72.5</v>
      </c>
      <c r="K23" s="19"/>
      <c r="L23" s="19"/>
      <c r="M23" s="19"/>
    </row>
    <row r="24" ht="15.75" customHeight="1">
      <c r="A24" s="19"/>
      <c r="B24" s="19"/>
      <c r="C24" s="19"/>
      <c r="D24" s="19"/>
      <c r="E24" s="19"/>
      <c r="F24" s="20" t="s">
        <v>25</v>
      </c>
      <c r="G24" s="9">
        <v>1.0</v>
      </c>
      <c r="H24" s="19"/>
      <c r="I24" s="19"/>
      <c r="J24" s="9">
        <v>72.0</v>
      </c>
      <c r="K24" s="19"/>
      <c r="L24" s="19"/>
      <c r="M24" s="19"/>
    </row>
    <row r="25" ht="15.75" customHeight="1">
      <c r="A25" s="7"/>
      <c r="B25" s="7"/>
      <c r="C25" s="7"/>
      <c r="D25" s="7"/>
      <c r="E25" s="7"/>
      <c r="F25" s="20" t="s">
        <v>26</v>
      </c>
      <c r="G25" s="9">
        <v>1.0</v>
      </c>
      <c r="H25" s="7"/>
      <c r="I25" s="7"/>
      <c r="J25" s="9">
        <v>80.0</v>
      </c>
      <c r="K25" s="7"/>
      <c r="L25" s="7"/>
      <c r="M25" s="7"/>
    </row>
    <row r="26" ht="15.75" customHeight="1">
      <c r="A26" s="13">
        <v>6.0</v>
      </c>
      <c r="B26" s="13" t="s">
        <v>20</v>
      </c>
      <c r="C26" s="13">
        <v>5.0</v>
      </c>
      <c r="D26" s="13">
        <v>5.0</v>
      </c>
      <c r="E26" s="13" t="s">
        <v>31</v>
      </c>
      <c r="F26" s="14" t="s">
        <v>22</v>
      </c>
      <c r="G26" s="9"/>
      <c r="H26" s="4">
        <f>SUM(G26:G29)</f>
        <v>3</v>
      </c>
      <c r="I26" s="4">
        <f>0.7*H26</f>
        <v>2.1</v>
      </c>
      <c r="J26" s="9"/>
      <c r="K26" s="16">
        <f>(J26*G26)+(J27*G27)+(J28*G28)+(J29*G29)</f>
        <v>224.5</v>
      </c>
      <c r="L26" s="21">
        <f>K26/100</f>
        <v>2.245</v>
      </c>
      <c r="M26" s="18" t="s">
        <v>72</v>
      </c>
    </row>
    <row r="27" ht="15.75" customHeight="1">
      <c r="A27" s="19"/>
      <c r="B27" s="19"/>
      <c r="C27" s="19"/>
      <c r="D27" s="19"/>
      <c r="E27" s="19"/>
      <c r="F27" s="20" t="s">
        <v>24</v>
      </c>
      <c r="G27" s="9">
        <v>1.0</v>
      </c>
      <c r="H27" s="19"/>
      <c r="I27" s="19"/>
      <c r="J27" s="9">
        <v>72.5</v>
      </c>
      <c r="K27" s="19"/>
      <c r="L27" s="19"/>
      <c r="M27" s="19"/>
    </row>
    <row r="28" ht="15.75" customHeight="1">
      <c r="A28" s="19"/>
      <c r="B28" s="19"/>
      <c r="C28" s="19"/>
      <c r="D28" s="19"/>
      <c r="E28" s="19"/>
      <c r="F28" s="20" t="s">
        <v>25</v>
      </c>
      <c r="G28" s="9">
        <v>1.0</v>
      </c>
      <c r="H28" s="19"/>
      <c r="I28" s="19"/>
      <c r="J28" s="9">
        <v>72.0</v>
      </c>
      <c r="K28" s="19"/>
      <c r="L28" s="19"/>
      <c r="M28" s="19"/>
    </row>
    <row r="29" ht="15.75" customHeight="1">
      <c r="A29" s="7"/>
      <c r="B29" s="7"/>
      <c r="C29" s="7"/>
      <c r="D29" s="7"/>
      <c r="E29" s="7"/>
      <c r="F29" s="20" t="s">
        <v>26</v>
      </c>
      <c r="G29" s="9">
        <v>1.0</v>
      </c>
      <c r="H29" s="7"/>
      <c r="I29" s="7"/>
      <c r="J29" s="9">
        <v>80.0</v>
      </c>
      <c r="K29" s="7"/>
      <c r="L29" s="7"/>
      <c r="M29" s="7"/>
    </row>
    <row r="30" ht="15.75" customHeight="1">
      <c r="A30" s="13">
        <v>7.0</v>
      </c>
      <c r="B30" s="13" t="s">
        <v>20</v>
      </c>
      <c r="C30" s="13">
        <v>5.0</v>
      </c>
      <c r="D30" s="13">
        <v>6.0</v>
      </c>
      <c r="E30" s="13" t="s">
        <v>21</v>
      </c>
      <c r="F30" s="14" t="s">
        <v>22</v>
      </c>
      <c r="G30" s="11"/>
      <c r="H30" s="4">
        <f>SUM(G30:G33)</f>
        <v>3</v>
      </c>
      <c r="I30" s="4">
        <f>0.7*H30</f>
        <v>2.1</v>
      </c>
      <c r="J30" s="8"/>
      <c r="K30" s="16">
        <f>(J30*G30)+(J31*G31)+(J32*G32)+(J33*G33)</f>
        <v>224.5</v>
      </c>
      <c r="L30" s="21">
        <f>K30/100</f>
        <v>2.245</v>
      </c>
      <c r="M30" s="18" t="s">
        <v>33</v>
      </c>
    </row>
    <row r="31" ht="15.75" customHeight="1">
      <c r="A31" s="19"/>
      <c r="B31" s="19"/>
      <c r="C31" s="19"/>
      <c r="D31" s="19"/>
      <c r="E31" s="19"/>
      <c r="F31" s="20" t="s">
        <v>24</v>
      </c>
      <c r="G31" s="9">
        <v>1.0</v>
      </c>
      <c r="H31" s="19"/>
      <c r="I31" s="19"/>
      <c r="J31" s="9">
        <v>72.5</v>
      </c>
      <c r="K31" s="19"/>
      <c r="L31" s="19"/>
      <c r="M31" s="19"/>
    </row>
    <row r="32" ht="15.75" customHeight="1">
      <c r="A32" s="19"/>
      <c r="B32" s="19"/>
      <c r="C32" s="19"/>
      <c r="D32" s="19"/>
      <c r="E32" s="19"/>
      <c r="F32" s="20" t="s">
        <v>25</v>
      </c>
      <c r="G32" s="9">
        <v>1.0</v>
      </c>
      <c r="H32" s="19"/>
      <c r="I32" s="19"/>
      <c r="J32" s="9">
        <v>72.0</v>
      </c>
      <c r="K32" s="19"/>
      <c r="L32" s="19"/>
      <c r="M32" s="19"/>
    </row>
    <row r="33" ht="15.75" customHeight="1">
      <c r="A33" s="7"/>
      <c r="B33" s="7"/>
      <c r="C33" s="7"/>
      <c r="D33" s="7"/>
      <c r="E33" s="7"/>
      <c r="F33" s="20" t="s">
        <v>26</v>
      </c>
      <c r="G33" s="9">
        <v>1.0</v>
      </c>
      <c r="H33" s="7"/>
      <c r="I33" s="7"/>
      <c r="J33" s="9">
        <v>80.0</v>
      </c>
      <c r="K33" s="7"/>
      <c r="L33" s="7"/>
      <c r="M33" s="7"/>
    </row>
    <row r="34" ht="15.75" customHeight="1">
      <c r="A34" s="24">
        <v>8.0</v>
      </c>
      <c r="B34" s="25" t="s">
        <v>22</v>
      </c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6"/>
    </row>
    <row r="35" ht="15.75" customHeight="1">
      <c r="A35" s="12" t="s">
        <v>34</v>
      </c>
      <c r="B35" s="13" t="s">
        <v>20</v>
      </c>
      <c r="C35" s="13">
        <v>4.0</v>
      </c>
      <c r="D35" s="13">
        <v>7.0</v>
      </c>
      <c r="E35" s="13" t="s">
        <v>21</v>
      </c>
      <c r="F35" s="14" t="s">
        <v>35</v>
      </c>
      <c r="G35" s="11"/>
      <c r="H35" s="4">
        <f>SUM(G35:G38)</f>
        <v>3</v>
      </c>
      <c r="I35" s="4">
        <f>0.7*H35</f>
        <v>2.1</v>
      </c>
      <c r="J35" s="8"/>
      <c r="K35" s="16">
        <f>(J35*G35)+(J36*G36)+(J37*G37)+(J38*G38)</f>
        <v>224.5</v>
      </c>
      <c r="L35" s="17">
        <f>K35/100</f>
        <v>2.245</v>
      </c>
      <c r="M35" s="18" t="s">
        <v>36</v>
      </c>
    </row>
    <row r="36" ht="15.75" customHeight="1">
      <c r="A36" s="19"/>
      <c r="B36" s="19"/>
      <c r="C36" s="19"/>
      <c r="D36" s="19"/>
      <c r="E36" s="19"/>
      <c r="F36" s="20" t="s">
        <v>24</v>
      </c>
      <c r="G36" s="9">
        <v>1.0</v>
      </c>
      <c r="H36" s="19"/>
      <c r="I36" s="19"/>
      <c r="J36" s="9">
        <v>72.5</v>
      </c>
      <c r="K36" s="19"/>
      <c r="L36" s="19"/>
      <c r="M36" s="19"/>
    </row>
    <row r="37" ht="15.75" customHeight="1">
      <c r="A37" s="19"/>
      <c r="B37" s="19"/>
      <c r="C37" s="19"/>
      <c r="D37" s="19"/>
      <c r="E37" s="19"/>
      <c r="F37" s="20" t="s">
        <v>25</v>
      </c>
      <c r="G37" s="9">
        <v>1.0</v>
      </c>
      <c r="H37" s="19"/>
      <c r="I37" s="19"/>
      <c r="J37" s="9">
        <v>72.0</v>
      </c>
      <c r="K37" s="19"/>
      <c r="L37" s="19"/>
      <c r="M37" s="19"/>
    </row>
    <row r="38" ht="15.75" customHeight="1">
      <c r="A38" s="7"/>
      <c r="B38" s="7"/>
      <c r="C38" s="7"/>
      <c r="D38" s="7"/>
      <c r="E38" s="7"/>
      <c r="F38" s="20" t="s">
        <v>26</v>
      </c>
      <c r="G38" s="9">
        <v>1.0</v>
      </c>
      <c r="H38" s="7"/>
      <c r="I38" s="7"/>
      <c r="J38" s="9">
        <v>80.0</v>
      </c>
      <c r="K38" s="7"/>
      <c r="L38" s="7"/>
      <c r="M38" s="7"/>
    </row>
    <row r="39" ht="15.75" customHeight="1">
      <c r="A39" s="12" t="s">
        <v>37</v>
      </c>
      <c r="B39" s="13" t="s">
        <v>20</v>
      </c>
      <c r="C39" s="13">
        <v>4.0</v>
      </c>
      <c r="D39" s="13">
        <v>8.0</v>
      </c>
      <c r="E39" s="13" t="s">
        <v>21</v>
      </c>
      <c r="F39" s="14" t="s">
        <v>35</v>
      </c>
      <c r="G39" s="11">
        <v>15.0</v>
      </c>
      <c r="H39" s="4">
        <f>SUM(G39:G42)</f>
        <v>18</v>
      </c>
      <c r="I39" s="13">
        <f>0.7*H39</f>
        <v>12.6</v>
      </c>
      <c r="J39" s="8">
        <v>45.0</v>
      </c>
      <c r="K39" s="16">
        <f>(J39*G39)+(J40*G40)+(J41*G41)+(J42*G42)</f>
        <v>899.5</v>
      </c>
      <c r="L39" s="17">
        <f>K39/100</f>
        <v>8.995</v>
      </c>
      <c r="M39" s="18" t="s">
        <v>246</v>
      </c>
    </row>
    <row r="40" ht="15.75" customHeight="1">
      <c r="A40" s="19"/>
      <c r="B40" s="19"/>
      <c r="C40" s="19"/>
      <c r="D40" s="19"/>
      <c r="E40" s="19"/>
      <c r="F40" s="20" t="s">
        <v>24</v>
      </c>
      <c r="G40" s="9">
        <v>1.0</v>
      </c>
      <c r="H40" s="19"/>
      <c r="I40" s="19"/>
      <c r="J40" s="9">
        <v>72.5</v>
      </c>
      <c r="K40" s="19"/>
      <c r="L40" s="19"/>
      <c r="M40" s="19"/>
    </row>
    <row r="41" ht="15.75" customHeight="1">
      <c r="A41" s="19"/>
      <c r="B41" s="19"/>
      <c r="C41" s="19"/>
      <c r="D41" s="19"/>
      <c r="E41" s="19"/>
      <c r="F41" s="20" t="s">
        <v>25</v>
      </c>
      <c r="G41" s="9">
        <v>1.0</v>
      </c>
      <c r="H41" s="19"/>
      <c r="I41" s="19"/>
      <c r="J41" s="9">
        <v>72.0</v>
      </c>
      <c r="K41" s="19"/>
      <c r="L41" s="19"/>
      <c r="M41" s="19"/>
    </row>
    <row r="42" ht="15.75" customHeight="1">
      <c r="A42" s="7"/>
      <c r="B42" s="7"/>
      <c r="C42" s="7"/>
      <c r="D42" s="7"/>
      <c r="E42" s="7"/>
      <c r="F42" s="20" t="s">
        <v>26</v>
      </c>
      <c r="G42" s="9">
        <v>1.0</v>
      </c>
      <c r="H42" s="7"/>
      <c r="I42" s="7"/>
      <c r="J42" s="9">
        <v>80.0</v>
      </c>
      <c r="K42" s="7"/>
      <c r="L42" s="7"/>
      <c r="M42" s="7"/>
    </row>
    <row r="43" ht="15.75" customHeight="1">
      <c r="A43" s="12" t="s">
        <v>39</v>
      </c>
      <c r="B43" s="13" t="s">
        <v>20</v>
      </c>
      <c r="C43" s="13">
        <v>4.0</v>
      </c>
      <c r="D43" s="13">
        <v>9.0</v>
      </c>
      <c r="E43" s="13" t="s">
        <v>21</v>
      </c>
      <c r="F43" s="14" t="s">
        <v>35</v>
      </c>
      <c r="G43" s="11">
        <v>15.0</v>
      </c>
      <c r="H43" s="4">
        <f>SUM(G43:G46)</f>
        <v>18</v>
      </c>
      <c r="I43" s="13">
        <f>0.7*H43</f>
        <v>12.6</v>
      </c>
      <c r="J43" s="8">
        <v>45.0</v>
      </c>
      <c r="K43" s="16">
        <f>(J43*G43)+(J44*G44)+(J45*G45)+(J46*G46)</f>
        <v>899.5</v>
      </c>
      <c r="L43" s="17">
        <f>K43/100</f>
        <v>8.995</v>
      </c>
      <c r="M43" s="18" t="s">
        <v>247</v>
      </c>
    </row>
    <row r="44" ht="15.75" customHeight="1">
      <c r="A44" s="19"/>
      <c r="B44" s="19"/>
      <c r="C44" s="19"/>
      <c r="D44" s="19"/>
      <c r="E44" s="19"/>
      <c r="F44" s="20" t="s">
        <v>24</v>
      </c>
      <c r="G44" s="9">
        <v>1.0</v>
      </c>
      <c r="H44" s="19"/>
      <c r="I44" s="19"/>
      <c r="J44" s="9">
        <v>72.5</v>
      </c>
      <c r="K44" s="19"/>
      <c r="L44" s="19"/>
      <c r="M44" s="19"/>
    </row>
    <row r="45" ht="15.75" customHeight="1">
      <c r="A45" s="19"/>
      <c r="B45" s="19"/>
      <c r="C45" s="19"/>
      <c r="D45" s="19"/>
      <c r="E45" s="19"/>
      <c r="F45" s="20" t="s">
        <v>25</v>
      </c>
      <c r="G45" s="9">
        <v>1.0</v>
      </c>
      <c r="H45" s="19"/>
      <c r="I45" s="19"/>
      <c r="J45" s="9">
        <v>72.0</v>
      </c>
      <c r="K45" s="19"/>
      <c r="L45" s="19"/>
      <c r="M45" s="19"/>
    </row>
    <row r="46" ht="15.75" customHeight="1">
      <c r="A46" s="7"/>
      <c r="B46" s="7"/>
      <c r="C46" s="7"/>
      <c r="D46" s="7"/>
      <c r="E46" s="7"/>
      <c r="F46" s="20" t="s">
        <v>26</v>
      </c>
      <c r="G46" s="9">
        <v>1.0</v>
      </c>
      <c r="H46" s="7"/>
      <c r="I46" s="7"/>
      <c r="J46" s="9">
        <v>80.0</v>
      </c>
      <c r="K46" s="7"/>
      <c r="L46" s="7"/>
      <c r="M46" s="7"/>
    </row>
    <row r="47" ht="15.75" customHeight="1">
      <c r="A47" s="13">
        <v>15.0</v>
      </c>
      <c r="B47" s="13" t="s">
        <v>20</v>
      </c>
      <c r="C47" s="13">
        <v>5.0</v>
      </c>
      <c r="D47" s="13">
        <v>10.0</v>
      </c>
      <c r="E47" s="13" t="s">
        <v>21</v>
      </c>
      <c r="F47" s="14" t="s">
        <v>35</v>
      </c>
      <c r="G47" s="9"/>
      <c r="H47" s="4">
        <f>SUM(G47:G50)</f>
        <v>3</v>
      </c>
      <c r="I47" s="13">
        <f>0.7*H47</f>
        <v>2.1</v>
      </c>
      <c r="J47" s="9"/>
      <c r="K47" s="16">
        <f>(J47*G47)+(J48*G48)+(J49*G49)+(J50*G50)</f>
        <v>224.5</v>
      </c>
      <c r="L47" s="17">
        <f>K47/100</f>
        <v>2.245</v>
      </c>
      <c r="M47" s="18" t="s">
        <v>96</v>
      </c>
    </row>
    <row r="48" ht="15.75" customHeight="1">
      <c r="A48" s="19"/>
      <c r="B48" s="19"/>
      <c r="C48" s="19"/>
      <c r="D48" s="19"/>
      <c r="E48" s="19"/>
      <c r="F48" s="20" t="s">
        <v>24</v>
      </c>
      <c r="G48" s="9">
        <v>1.0</v>
      </c>
      <c r="H48" s="19"/>
      <c r="I48" s="19"/>
      <c r="J48" s="9">
        <v>72.5</v>
      </c>
      <c r="K48" s="19"/>
      <c r="L48" s="19"/>
      <c r="M48" s="19"/>
    </row>
    <row r="49" ht="15.75" customHeight="1">
      <c r="A49" s="19"/>
      <c r="B49" s="19"/>
      <c r="C49" s="19"/>
      <c r="D49" s="19"/>
      <c r="E49" s="19"/>
      <c r="F49" s="20" t="s">
        <v>25</v>
      </c>
      <c r="G49" s="9">
        <v>1.0</v>
      </c>
      <c r="H49" s="19"/>
      <c r="I49" s="19"/>
      <c r="J49" s="9">
        <v>72.0</v>
      </c>
      <c r="K49" s="19"/>
      <c r="L49" s="19"/>
      <c r="M49" s="19"/>
    </row>
    <row r="50" ht="15.75" customHeight="1">
      <c r="A50" s="19"/>
      <c r="B50" s="19"/>
      <c r="C50" s="19"/>
      <c r="D50" s="19"/>
      <c r="E50" s="19"/>
      <c r="F50" s="20" t="s">
        <v>26</v>
      </c>
      <c r="G50" s="9">
        <v>1.0</v>
      </c>
      <c r="H50" s="7"/>
      <c r="I50" s="7"/>
      <c r="J50" s="9">
        <v>80.0</v>
      </c>
      <c r="K50" s="7"/>
      <c r="L50" s="7"/>
      <c r="M50" s="7"/>
    </row>
    <row r="51" ht="15.75" customHeight="1">
      <c r="A51" s="24">
        <v>16.0</v>
      </c>
      <c r="B51" s="25" t="s">
        <v>35</v>
      </c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6"/>
    </row>
    <row r="52" ht="15.75" customHeight="1">
      <c r="A52" s="27" t="s">
        <v>42</v>
      </c>
      <c r="B52" s="26"/>
      <c r="C52" s="26"/>
      <c r="D52" s="26"/>
      <c r="E52" s="26"/>
      <c r="F52" s="26"/>
      <c r="G52" s="6"/>
      <c r="H52" s="28">
        <f t="shared" ref="H52:L52" si="1">SUM(H10:H50)</f>
        <v>100</v>
      </c>
      <c r="I52" s="29">
        <f t="shared" si="1"/>
        <v>70</v>
      </c>
      <c r="J52" s="28">
        <f t="shared" si="1"/>
        <v>2455</v>
      </c>
      <c r="K52" s="30">
        <f t="shared" si="1"/>
        <v>5845</v>
      </c>
      <c r="L52" s="31">
        <f t="shared" si="1"/>
        <v>58.45</v>
      </c>
      <c r="M52" s="14"/>
    </row>
    <row r="53" ht="15.75" customHeight="1">
      <c r="A53" s="32" t="s">
        <v>43</v>
      </c>
      <c r="B53" s="26"/>
      <c r="C53" s="26"/>
      <c r="D53" s="26"/>
      <c r="E53" s="26"/>
      <c r="F53" s="26"/>
      <c r="G53" s="26"/>
      <c r="H53" s="26"/>
      <c r="I53" s="26"/>
      <c r="J53" s="26"/>
      <c r="K53" s="6"/>
      <c r="L53" s="33"/>
      <c r="M53" s="34" t="s">
        <v>140</v>
      </c>
    </row>
    <row r="54" ht="15.75" customHeight="1">
      <c r="A54" s="3"/>
      <c r="G54" s="3"/>
    </row>
    <row r="55" ht="15.75" customHeight="1">
      <c r="A55" s="3"/>
      <c r="G55" s="3"/>
      <c r="J55" s="35" t="s">
        <v>45</v>
      </c>
    </row>
    <row r="56" ht="15.75" customHeight="1">
      <c r="A56" s="3"/>
      <c r="G56" s="3"/>
      <c r="J56" s="11" t="s">
        <v>46</v>
      </c>
      <c r="K56" s="11" t="s">
        <v>47</v>
      </c>
      <c r="L56" s="11" t="s">
        <v>48</v>
      </c>
    </row>
    <row r="57" ht="15.75" customHeight="1">
      <c r="A57" s="3"/>
      <c r="G57" s="3"/>
      <c r="J57" s="36" t="s">
        <v>472</v>
      </c>
      <c r="K57" s="11" t="s">
        <v>50</v>
      </c>
      <c r="L57" s="11">
        <v>4.0</v>
      </c>
    </row>
    <row r="58" ht="15.75" customHeight="1">
      <c r="A58" s="3"/>
      <c r="G58" s="3"/>
      <c r="J58" s="36" t="s">
        <v>473</v>
      </c>
      <c r="K58" s="11" t="s">
        <v>52</v>
      </c>
      <c r="L58" s="11">
        <v>3.0</v>
      </c>
    </row>
    <row r="59" ht="15.75" customHeight="1">
      <c r="A59" s="3"/>
      <c r="G59" s="3"/>
      <c r="J59" s="36" t="s">
        <v>474</v>
      </c>
      <c r="K59" s="11" t="s">
        <v>54</v>
      </c>
      <c r="L59" s="11">
        <v>2.0</v>
      </c>
    </row>
    <row r="60" ht="15.75" customHeight="1">
      <c r="A60" s="3"/>
      <c r="G60" s="3"/>
      <c r="J60" s="36" t="s">
        <v>475</v>
      </c>
      <c r="K60" s="11" t="s">
        <v>56</v>
      </c>
      <c r="L60" s="11">
        <v>1.0</v>
      </c>
    </row>
    <row r="61" ht="15.75" customHeight="1">
      <c r="A61" s="3"/>
      <c r="G61" s="3"/>
      <c r="J61" s="36" t="s">
        <v>476</v>
      </c>
      <c r="K61" s="11" t="s">
        <v>58</v>
      </c>
      <c r="L61" s="11">
        <v>0.0</v>
      </c>
    </row>
    <row r="62" ht="15.75" customHeight="1">
      <c r="A62" s="3"/>
      <c r="G62" s="3"/>
    </row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21">
    <mergeCell ref="L7:L8"/>
    <mergeCell ref="M7:M8"/>
    <mergeCell ref="J7:J8"/>
    <mergeCell ref="K7:K8"/>
    <mergeCell ref="K10:K13"/>
    <mergeCell ref="L10:L13"/>
    <mergeCell ref="M10:M13"/>
    <mergeCell ref="L14:L17"/>
    <mergeCell ref="M14:M17"/>
    <mergeCell ref="H18:H21"/>
    <mergeCell ref="H22:H25"/>
    <mergeCell ref="H30:H33"/>
    <mergeCell ref="H35:H38"/>
    <mergeCell ref="H39:H42"/>
    <mergeCell ref="H43:H46"/>
    <mergeCell ref="H47:H50"/>
    <mergeCell ref="I22:I25"/>
    <mergeCell ref="I30:I33"/>
    <mergeCell ref="I35:I38"/>
    <mergeCell ref="I39:I42"/>
    <mergeCell ref="I43:I46"/>
    <mergeCell ref="I47:I50"/>
    <mergeCell ref="H7:H8"/>
    <mergeCell ref="I7:I8"/>
    <mergeCell ref="H10:H13"/>
    <mergeCell ref="I10:I13"/>
    <mergeCell ref="H14:H17"/>
    <mergeCell ref="I14:I17"/>
    <mergeCell ref="I18:I21"/>
    <mergeCell ref="A14:A17"/>
    <mergeCell ref="B14:B17"/>
    <mergeCell ref="C14:C17"/>
    <mergeCell ref="D14:D17"/>
    <mergeCell ref="E14:E17"/>
    <mergeCell ref="B18:B21"/>
    <mergeCell ref="E18:E21"/>
    <mergeCell ref="A18:A21"/>
    <mergeCell ref="A22:A25"/>
    <mergeCell ref="B22:B25"/>
    <mergeCell ref="C22:C25"/>
    <mergeCell ref="D22:D25"/>
    <mergeCell ref="E22:E25"/>
    <mergeCell ref="A26:A29"/>
    <mergeCell ref="C35:C38"/>
    <mergeCell ref="D35:D38"/>
    <mergeCell ref="A30:A33"/>
    <mergeCell ref="B30:B33"/>
    <mergeCell ref="C30:C33"/>
    <mergeCell ref="D30:D33"/>
    <mergeCell ref="E30:E33"/>
    <mergeCell ref="B35:B38"/>
    <mergeCell ref="E35:E38"/>
    <mergeCell ref="B43:B46"/>
    <mergeCell ref="C43:C46"/>
    <mergeCell ref="A47:A50"/>
    <mergeCell ref="B47:B50"/>
    <mergeCell ref="C47:C50"/>
    <mergeCell ref="D43:D46"/>
    <mergeCell ref="E43:E46"/>
    <mergeCell ref="D47:D50"/>
    <mergeCell ref="E47:E50"/>
    <mergeCell ref="A35:A38"/>
    <mergeCell ref="A39:A42"/>
    <mergeCell ref="B39:B42"/>
    <mergeCell ref="C39:C42"/>
    <mergeCell ref="D39:D42"/>
    <mergeCell ref="E39:E42"/>
    <mergeCell ref="A43:A46"/>
    <mergeCell ref="K14:K17"/>
    <mergeCell ref="K18:K21"/>
    <mergeCell ref="L18:L21"/>
    <mergeCell ref="M18:M21"/>
    <mergeCell ref="K22:K25"/>
    <mergeCell ref="L22:L25"/>
    <mergeCell ref="M22:M25"/>
    <mergeCell ref="L43:L46"/>
    <mergeCell ref="M43:M46"/>
    <mergeCell ref="K47:K50"/>
    <mergeCell ref="L47:L50"/>
    <mergeCell ref="M47:M50"/>
    <mergeCell ref="K35:K38"/>
    <mergeCell ref="L35:L38"/>
    <mergeCell ref="M35:M38"/>
    <mergeCell ref="K39:K42"/>
    <mergeCell ref="L39:L42"/>
    <mergeCell ref="M39:M42"/>
    <mergeCell ref="K43:K46"/>
    <mergeCell ref="E7:E8"/>
    <mergeCell ref="F7:G7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A10:A13"/>
    <mergeCell ref="B10:B13"/>
    <mergeCell ref="C10:C13"/>
    <mergeCell ref="D10:D13"/>
    <mergeCell ref="E10:E13"/>
    <mergeCell ref="C18:C21"/>
    <mergeCell ref="D18:D21"/>
    <mergeCell ref="B26:B29"/>
    <mergeCell ref="C26:C29"/>
    <mergeCell ref="D26:D29"/>
    <mergeCell ref="E26:E29"/>
    <mergeCell ref="H26:H29"/>
    <mergeCell ref="I26:I29"/>
    <mergeCell ref="K26:K29"/>
    <mergeCell ref="L26:L29"/>
    <mergeCell ref="M26:M29"/>
    <mergeCell ref="K30:K33"/>
    <mergeCell ref="L30:L33"/>
    <mergeCell ref="M30:M33"/>
    <mergeCell ref="B34:M34"/>
    <mergeCell ref="B51:M51"/>
    <mergeCell ref="A52:G52"/>
    <mergeCell ref="A53:K53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2023-04-22T08:05:30Z</dcterms:created>
  <dc:creator>Administrator</dc:creator>
</cp:coreProperties>
</file>